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obs\CM\C56\1200-1299\1297 Tinnahinch Weir &amp; Fishpass\11 Contract Documents\01. GI Specificaiton\Vol A - Works Requirements\Appendices\C - Exploratory Hole Schedule\"/>
    </mc:Choice>
  </mc:AlternateContent>
  <xr:revisionPtr revIDLastSave="0" documentId="13_ncr:1_{C88C9D02-C53B-4435-A5B7-4AB2C2AC683B}" xr6:coauthVersionLast="47" xr6:coauthVersionMax="47" xr10:uidLastSave="{00000000-0000-0000-0000-000000000000}"/>
  <bookViews>
    <workbookView xWindow="-19310" yWindow="3490" windowWidth="19420" windowHeight="10300" tabRatio="736" xr2:uid="{00000000-000D-0000-FFFF-FFFF00000000}"/>
  </bookViews>
  <sheets>
    <sheet name="Boreholes" sheetId="1" r:id="rId1"/>
    <sheet name="Pits &amp; Trenches" sheetId="24" r:id="rId2"/>
    <sheet name="MASW Scanlines" sheetId="6" state="hidden" r:id="rId3"/>
    <sheet name="Pressuremeter" sheetId="12" state="hidden" r:id="rId4"/>
    <sheet name="All EH" sheetId="11" state="hidden" r:id="rId5"/>
    <sheet name="BH" sheetId="7" state="hidden" r:id="rId6"/>
    <sheet name="CPT" sheetId="8" state="hidden" r:id="rId7"/>
    <sheet name="TP" sheetId="9" state="hidden" r:id="rId8"/>
    <sheet name="MASW" sheetId="10" state="hidden" r:id="rId9"/>
    <sheet name="Trenches" sheetId="15" state="hidden" r:id="rId10"/>
    <sheet name="BoQ Summary" sheetId="22" state="hidden" r:id="rId11"/>
    <sheet name="Sheet1" sheetId="19" state="hidden" r:id="rId12"/>
    <sheet name="Geophysics" sheetId="17" state="hidden" r:id="rId13"/>
  </sheets>
  <externalReferences>
    <externalReference r:id="rId14"/>
    <externalReference r:id="rId15"/>
  </externalReferences>
  <definedNames>
    <definedName name="_xlnm.Print_Area" localSheetId="0">Boreholes!$A$1:$J$38</definedName>
    <definedName name="_xlnm.Print_Area" localSheetId="2">'MASW Scanlines'!$A$1:$F$68</definedName>
    <definedName name="_xlnm.Print_Area" localSheetId="1">'Pits &amp; Trenches'!$A$1:$J$46</definedName>
    <definedName name="_xlnm.Print_Area" localSheetId="3">Pressuremeter!$A$1:$E$29</definedName>
    <definedName name="_xlnm.Print_Area" localSheetId="9">Trenches!$A$1:$I$76</definedName>
    <definedName name="_xlnm.Print_Titles" localSheetId="0">Boreholes!$1:$10</definedName>
    <definedName name="_xlnm.Print_Titles" localSheetId="2">'MASW Scanlines'!$1:$10</definedName>
    <definedName name="_xlnm.Print_Titles" localSheetId="1">'Pits &amp; Trenches'!$1:$10</definedName>
    <definedName name="_xlnm.Print_Titles" localSheetId="3">Pressuremeter!$1:$10</definedName>
    <definedName name="_xlnm.Print_Titles" localSheetId="9">Trenches!$1:$10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6" i="24" l="1"/>
  <c r="N6" i="1"/>
  <c r="N11" i="1"/>
  <c r="M12" i="1" l="1"/>
  <c r="M13" i="1"/>
  <c r="M11" i="1"/>
  <c r="V6" i="1"/>
  <c r="U6" i="1"/>
  <c r="W12" i="1"/>
  <c r="W13" i="1"/>
  <c r="W11" i="1"/>
  <c r="W6" i="1" l="1"/>
  <c r="N12" i="24"/>
  <c r="N13" i="24"/>
  <c r="N14" i="24"/>
  <c r="O14" i="24" s="1"/>
  <c r="N15" i="24"/>
  <c r="O15" i="24" s="1"/>
  <c r="N16" i="24"/>
  <c r="N17" i="24"/>
  <c r="N18" i="24"/>
  <c r="N19" i="24"/>
  <c r="N20" i="24"/>
  <c r="N11" i="24"/>
  <c r="M12" i="24"/>
  <c r="T12" i="24" s="1"/>
  <c r="M13" i="24"/>
  <c r="T13" i="24" s="1"/>
  <c r="M14" i="24"/>
  <c r="T14" i="24" s="1"/>
  <c r="M15" i="24"/>
  <c r="T15" i="24" s="1"/>
  <c r="M16" i="24"/>
  <c r="M17" i="24"/>
  <c r="M18" i="24"/>
  <c r="M19" i="24"/>
  <c r="M20" i="24"/>
  <c r="M11" i="24"/>
  <c r="T11" i="24" s="1"/>
  <c r="Q6" i="24"/>
  <c r="P6" i="24"/>
  <c r="T6" i="1"/>
  <c r="S6" i="1"/>
  <c r="R6" i="1"/>
  <c r="Q6" i="1"/>
  <c r="P6" i="1"/>
  <c r="M7" i="1" s="1"/>
  <c r="N5" i="24"/>
  <c r="N5" i="1"/>
  <c r="O5" i="24"/>
  <c r="P5" i="24"/>
  <c r="Q5" i="24"/>
  <c r="R5" i="24"/>
  <c r="T5" i="24"/>
  <c r="O5" i="1"/>
  <c r="P5" i="1"/>
  <c r="Q5" i="1"/>
  <c r="R5" i="1"/>
  <c r="S5" i="1"/>
  <c r="T5" i="1"/>
  <c r="L5" i="24"/>
  <c r="L5" i="1"/>
  <c r="L6" i="24"/>
  <c r="L6" i="1"/>
  <c r="M5" i="24"/>
  <c r="M5" i="1"/>
  <c r="O12" i="24"/>
  <c r="O13" i="24"/>
  <c r="N12" i="1"/>
  <c r="O12" i="1" s="1"/>
  <c r="N13" i="1"/>
  <c r="O13" i="1" s="1"/>
  <c r="O11" i="1"/>
  <c r="I5" i="24"/>
  <c r="O16" i="24" l="1"/>
  <c r="O20" i="24"/>
  <c r="O19" i="24"/>
  <c r="O18" i="24"/>
  <c r="O17" i="24"/>
  <c r="T17" i="24"/>
  <c r="T18" i="24"/>
  <c r="T16" i="24"/>
  <c r="T19" i="24"/>
  <c r="T20" i="24"/>
  <c r="O6" i="1"/>
  <c r="O3" i="1" s="1"/>
  <c r="M6" i="1"/>
  <c r="M3" i="1" s="1"/>
  <c r="O11" i="24"/>
  <c r="N6" i="24"/>
  <c r="M6" i="24"/>
  <c r="I5" i="1"/>
  <c r="O6" i="24" l="1"/>
  <c r="T6" i="24"/>
  <c r="F5" i="22"/>
  <c r="F4" i="22"/>
  <c r="F9" i="22"/>
  <c r="E60" i="19" l="1"/>
  <c r="C60" i="19"/>
  <c r="F8" i="22" l="1"/>
  <c r="F7" i="22" l="1"/>
  <c r="F10" i="22"/>
  <c r="F6" i="22"/>
  <c r="D75" i="19"/>
  <c r="E75" i="19"/>
  <c r="F75" i="19"/>
  <c r="C75" i="19"/>
  <c r="D60" i="19"/>
  <c r="F60" i="19"/>
  <c r="D33" i="19"/>
  <c r="E33" i="19"/>
  <c r="F33" i="19"/>
  <c r="C33" i="19"/>
  <c r="D15" i="19"/>
  <c r="E15" i="19"/>
  <c r="F15" i="19"/>
  <c r="C15" i="19"/>
  <c r="F78" i="19" l="1"/>
  <c r="E78" i="19"/>
  <c r="C78" i="19"/>
  <c r="D78" i="19"/>
  <c r="J24" i="15" l="1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82" i="15" l="1"/>
  <c r="M25" i="15" l="1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L12" i="15"/>
  <c r="O12" i="15" s="1"/>
  <c r="L13" i="15"/>
  <c r="N13" i="15" s="1"/>
  <c r="L14" i="15"/>
  <c r="M14" i="15" s="1"/>
  <c r="L15" i="15"/>
  <c r="N15" i="15" s="1"/>
  <c r="L16" i="15"/>
  <c r="O16" i="15" s="1"/>
  <c r="L17" i="15"/>
  <c r="N17" i="15" s="1"/>
  <c r="L18" i="15"/>
  <c r="M18" i="15" s="1"/>
  <c r="L19" i="15"/>
  <c r="N19" i="15" s="1"/>
  <c r="L20" i="15"/>
  <c r="O20" i="15" s="1"/>
  <c r="L21" i="15"/>
  <c r="N21" i="15" s="1"/>
  <c r="L22" i="15"/>
  <c r="M22" i="15" s="1"/>
  <c r="L23" i="15"/>
  <c r="N23" i="15" s="1"/>
  <c r="L24" i="15"/>
  <c r="O24" i="15" s="1"/>
  <c r="L11" i="15"/>
  <c r="M11" i="15" s="1"/>
  <c r="M23" i="15" l="1"/>
  <c r="M19" i="15"/>
  <c r="M24" i="15"/>
  <c r="M15" i="15"/>
  <c r="N24" i="15"/>
  <c r="O21" i="15"/>
  <c r="O17" i="15"/>
  <c r="O13" i="15"/>
  <c r="N20" i="15"/>
  <c r="M21" i="15"/>
  <c r="M17" i="15"/>
  <c r="M13" i="15"/>
  <c r="N22" i="15"/>
  <c r="N18" i="15"/>
  <c r="N14" i="15"/>
  <c r="O23" i="15"/>
  <c r="O19" i="15"/>
  <c r="O15" i="15"/>
  <c r="N12" i="15"/>
  <c r="M20" i="15"/>
  <c r="M16" i="15"/>
  <c r="M12" i="15"/>
  <c r="O22" i="15"/>
  <c r="O18" i="15"/>
  <c r="O14" i="15"/>
  <c r="N16" i="15"/>
  <c r="N11" i="15"/>
  <c r="O11" i="15"/>
  <c r="M76" i="15" l="1"/>
  <c r="O76" i="15"/>
  <c r="N76" i="15"/>
  <c r="P14" i="15" l="1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11" i="15"/>
  <c r="R11" i="15"/>
  <c r="R12" i="15"/>
  <c r="R13" i="15"/>
  <c r="R14" i="15"/>
  <c r="R15" i="15"/>
  <c r="R16" i="15"/>
  <c r="R17" i="15"/>
  <c r="R18" i="15"/>
  <c r="R19" i="15"/>
  <c r="R20" i="15"/>
  <c r="R21" i="15"/>
  <c r="R22" i="15"/>
  <c r="R23" i="15"/>
  <c r="R24" i="15"/>
  <c r="Q12" i="15"/>
  <c r="Q13" i="15"/>
  <c r="U13" i="15" s="1"/>
  <c r="Q14" i="15"/>
  <c r="Q15" i="15"/>
  <c r="Q16" i="15"/>
  <c r="Q17" i="15"/>
  <c r="Q18" i="15"/>
  <c r="Q19" i="15"/>
  <c r="Q20" i="15"/>
  <c r="Q21" i="15"/>
  <c r="U21" i="15" s="1"/>
  <c r="Q22" i="15"/>
  <c r="Q23" i="15"/>
  <c r="Q24" i="15"/>
  <c r="Q11" i="15"/>
  <c r="P12" i="15"/>
  <c r="P13" i="15"/>
  <c r="P15" i="15"/>
  <c r="P16" i="15"/>
  <c r="P17" i="15"/>
  <c r="P18" i="15"/>
  <c r="P19" i="15"/>
  <c r="P20" i="15"/>
  <c r="P21" i="15"/>
  <c r="P22" i="15"/>
  <c r="P23" i="15"/>
  <c r="P24" i="15"/>
  <c r="P11" i="15"/>
  <c r="I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I25" i="15"/>
  <c r="I26" i="15" s="1"/>
  <c r="F25" i="15"/>
  <c r="C25" i="15"/>
  <c r="I12" i="15"/>
  <c r="I13" i="15" s="1"/>
  <c r="I14" i="15" s="1"/>
  <c r="I15" i="15" s="1"/>
  <c r="I16" i="15" s="1"/>
  <c r="I17" i="15" s="1"/>
  <c r="I18" i="15" s="1"/>
  <c r="I19" i="15" s="1"/>
  <c r="I20" i="15" s="1"/>
  <c r="I21" i="15" s="1"/>
  <c r="I22" i="15" s="1"/>
  <c r="I23" i="15" s="1"/>
  <c r="I24" i="15" s="1"/>
  <c r="U18" i="15" l="1"/>
  <c r="V18" i="15" s="1"/>
  <c r="U17" i="15"/>
  <c r="U16" i="15"/>
  <c r="U14" i="15"/>
  <c r="U24" i="15"/>
  <c r="V24" i="15" s="1"/>
  <c r="V16" i="15"/>
  <c r="U23" i="15"/>
  <c r="V23" i="15" s="1"/>
  <c r="U19" i="15"/>
  <c r="V19" i="15" s="1"/>
  <c r="U15" i="15"/>
  <c r="V15" i="15" s="1"/>
  <c r="U20" i="15"/>
  <c r="V20" i="15" s="1"/>
  <c r="U12" i="15"/>
  <c r="V12" i="15" s="1"/>
  <c r="U22" i="15"/>
  <c r="V22" i="15" s="1"/>
  <c r="V21" i="15"/>
  <c r="V13" i="15"/>
  <c r="V17" i="15"/>
  <c r="V14" i="15"/>
  <c r="U11" i="15"/>
  <c r="V11" i="15" s="1"/>
  <c r="R76" i="15"/>
  <c r="L76" i="15"/>
  <c r="F27" i="15"/>
  <c r="I27" i="15"/>
  <c r="F26" i="15"/>
  <c r="Q76" i="15" l="1"/>
  <c r="P76" i="15"/>
  <c r="F28" i="15"/>
  <c r="I28" i="15"/>
  <c r="S76" i="15" l="1"/>
  <c r="I29" i="15"/>
  <c r="F29" i="15"/>
  <c r="I30" i="15" l="1"/>
  <c r="F30" i="15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P6" i="11" s="1"/>
  <c r="Q6" i="11" s="1"/>
  <c r="R6" i="11" s="1"/>
  <c r="S6" i="11" s="1"/>
  <c r="T6" i="11" s="1"/>
  <c r="U6" i="11" s="1"/>
  <c r="V6" i="11" s="1"/>
  <c r="W6" i="11" s="1"/>
  <c r="X6" i="11" s="1"/>
  <c r="Y6" i="11" s="1"/>
  <c r="Z6" i="11" s="1"/>
  <c r="AA6" i="11" s="1"/>
  <c r="AB6" i="11" s="1"/>
  <c r="AC6" i="11" s="1"/>
  <c r="AD6" i="11" s="1"/>
  <c r="AE6" i="11" s="1"/>
  <c r="AF6" i="11" s="1"/>
  <c r="AG6" i="11" s="1"/>
  <c r="AH6" i="11" s="1"/>
  <c r="AI6" i="11" s="1"/>
  <c r="AJ6" i="11" s="1"/>
  <c r="AK6" i="11" s="1"/>
  <c r="AL6" i="11" s="1"/>
  <c r="AM6" i="11" s="1"/>
  <c r="AN6" i="11" s="1"/>
  <c r="AO6" i="11" s="1"/>
  <c r="AP6" i="11" s="1"/>
  <c r="AQ6" i="11" s="1"/>
  <c r="AR6" i="11" s="1"/>
  <c r="AS6" i="11" s="1"/>
  <c r="AT6" i="11" s="1"/>
  <c r="AU6" i="11" s="1"/>
  <c r="AV6" i="11" s="1"/>
  <c r="AW6" i="11" s="1"/>
  <c r="AX6" i="11" s="1"/>
  <c r="AY6" i="11" s="1"/>
  <c r="AZ6" i="11" s="1"/>
  <c r="BA6" i="11" s="1"/>
  <c r="BB6" i="11" s="1"/>
  <c r="BC6" i="11" s="1"/>
  <c r="BD6" i="11" s="1"/>
  <c r="BE6" i="11" s="1"/>
  <c r="BF6" i="11" s="1"/>
  <c r="BG6" i="11" s="1"/>
  <c r="BH6" i="11" s="1"/>
  <c r="BI6" i="11" s="1"/>
  <c r="BJ6" i="11" s="1"/>
  <c r="BK6" i="11" s="1"/>
  <c r="BL6" i="11" s="1"/>
  <c r="BM6" i="11" s="1"/>
  <c r="BN6" i="11" s="1"/>
  <c r="BO6" i="11" s="1"/>
  <c r="BP6" i="11" s="1"/>
  <c r="BQ6" i="11" s="1"/>
  <c r="BR6" i="11" s="1"/>
  <c r="BS6" i="11" s="1"/>
  <c r="BT6" i="11" s="1"/>
  <c r="BU6" i="11" s="1"/>
  <c r="BV6" i="11" s="1"/>
  <c r="BW6" i="11" s="1"/>
  <c r="BX6" i="11" s="1"/>
  <c r="BY6" i="11" s="1"/>
  <c r="BZ6" i="11" s="1"/>
  <c r="CA6" i="11" s="1"/>
  <c r="CB6" i="11" s="1"/>
  <c r="CC6" i="11" s="1"/>
  <c r="CD6" i="11" s="1"/>
  <c r="CE6" i="11" s="1"/>
  <c r="CF6" i="11" s="1"/>
  <c r="CG6" i="11" s="1"/>
  <c r="CH6" i="11" s="1"/>
  <c r="CI6" i="11" s="1"/>
  <c r="CJ6" i="11" s="1"/>
  <c r="CK6" i="11" s="1"/>
  <c r="CL6" i="11" s="1"/>
  <c r="CM6" i="11" s="1"/>
  <c r="CN6" i="11" s="1"/>
  <c r="CO6" i="11" s="1"/>
  <c r="CP6" i="11" s="1"/>
  <c r="CQ6" i="11" s="1"/>
  <c r="CR6" i="11" s="1"/>
  <c r="CS6" i="11" s="1"/>
  <c r="CT6" i="11" s="1"/>
  <c r="CU6" i="11" s="1"/>
  <c r="CV6" i="11" s="1"/>
  <c r="CW6" i="11" s="1"/>
  <c r="CX6" i="11" s="1"/>
  <c r="CY6" i="11" s="1"/>
  <c r="CZ6" i="11" s="1"/>
  <c r="DA6" i="11" s="1"/>
  <c r="DB6" i="11" s="1"/>
  <c r="DC6" i="11" s="1"/>
  <c r="DD6" i="11" s="1"/>
  <c r="DE6" i="11" s="1"/>
  <c r="DF6" i="11" s="1"/>
  <c r="DG6" i="11" s="1"/>
  <c r="DH6" i="11" s="1"/>
  <c r="DI6" i="11" s="1"/>
  <c r="DJ6" i="11" s="1"/>
  <c r="DK6" i="11" s="1"/>
  <c r="DL6" i="11" s="1"/>
  <c r="DM6" i="11" s="1"/>
  <c r="DN6" i="11" s="1"/>
  <c r="DO6" i="11" s="1"/>
  <c r="DP6" i="11" s="1"/>
  <c r="DQ6" i="11" s="1"/>
  <c r="DR6" i="11" s="1"/>
  <c r="DS6" i="11" s="1"/>
  <c r="DT6" i="11" s="1"/>
  <c r="DU6" i="11" s="1"/>
  <c r="DV6" i="11" s="1"/>
  <c r="DW6" i="11" s="1"/>
  <c r="DX6" i="11" s="1"/>
  <c r="DY6" i="11" s="1"/>
  <c r="DZ6" i="11" s="1"/>
  <c r="EA6" i="11" s="1"/>
  <c r="EB6" i="11" s="1"/>
  <c r="EC6" i="11" s="1"/>
  <c r="ED6" i="11" s="1"/>
  <c r="EE6" i="11" s="1"/>
  <c r="EF6" i="11" s="1"/>
  <c r="EG6" i="11" s="1"/>
  <c r="EH6" i="11" s="1"/>
  <c r="EI6" i="11" s="1"/>
  <c r="EJ6" i="11" s="1"/>
  <c r="EK6" i="11" s="1"/>
  <c r="EL6" i="11" s="1"/>
  <c r="EM6" i="11" s="1"/>
  <c r="EN6" i="11" s="1"/>
  <c r="EO6" i="11" s="1"/>
  <c r="EP6" i="11" s="1"/>
  <c r="EQ6" i="11" s="1"/>
  <c r="ER6" i="11" s="1"/>
  <c r="ES6" i="11" s="1"/>
  <c r="ET6" i="11" s="1"/>
  <c r="EU6" i="11" s="1"/>
  <c r="EV6" i="11" s="1"/>
  <c r="EW6" i="11" s="1"/>
  <c r="EX6" i="11" s="1"/>
  <c r="EY6" i="11" s="1"/>
  <c r="EZ6" i="11" s="1"/>
  <c r="FA6" i="11" s="1"/>
  <c r="FB6" i="11" s="1"/>
  <c r="FC6" i="11" s="1"/>
  <c r="FD6" i="11" s="1"/>
  <c r="FE6" i="11" s="1"/>
  <c r="FF6" i="11" s="1"/>
  <c r="FG6" i="11" s="1"/>
  <c r="FH6" i="11" s="1"/>
  <c r="FI6" i="11" s="1"/>
  <c r="FJ6" i="11" s="1"/>
  <c r="FK6" i="11" s="1"/>
  <c r="FL6" i="11" s="1"/>
  <c r="FM6" i="11" s="1"/>
  <c r="FN6" i="11" s="1"/>
  <c r="FO6" i="11" s="1"/>
  <c r="FP6" i="11" s="1"/>
  <c r="FQ6" i="11" s="1"/>
  <c r="FR6" i="11" s="1"/>
  <c r="FS6" i="11" s="1"/>
  <c r="FT6" i="11" s="1"/>
  <c r="FU6" i="11" s="1"/>
  <c r="FV6" i="11" s="1"/>
  <c r="FW6" i="11" s="1"/>
  <c r="FX6" i="11" s="1"/>
  <c r="FY6" i="11" s="1"/>
  <c r="FZ6" i="11" s="1"/>
  <c r="GA6" i="11" s="1"/>
  <c r="GB6" i="11" s="1"/>
  <c r="GC6" i="11" s="1"/>
  <c r="GD6" i="11" s="1"/>
  <c r="GE6" i="11" s="1"/>
  <c r="GF6" i="11" s="1"/>
  <c r="GG6" i="11" s="1"/>
  <c r="GH6" i="11" s="1"/>
  <c r="GI6" i="11" s="1"/>
  <c r="GJ6" i="11" s="1"/>
  <c r="GK6" i="11" s="1"/>
  <c r="GL6" i="11" s="1"/>
  <c r="GM6" i="11" s="1"/>
  <c r="GN6" i="11" s="1"/>
  <c r="GO6" i="11" s="1"/>
  <c r="GP6" i="11" s="1"/>
  <c r="GQ6" i="11" s="1"/>
  <c r="GR6" i="11" s="1"/>
  <c r="GS6" i="11" s="1"/>
  <c r="GT6" i="11" s="1"/>
  <c r="GU6" i="11" s="1"/>
  <c r="GV6" i="11" s="1"/>
  <c r="GW6" i="11" s="1"/>
  <c r="GX6" i="11" s="1"/>
  <c r="GY6" i="11" s="1"/>
  <c r="GZ6" i="11" s="1"/>
  <c r="HA6" i="11" s="1"/>
  <c r="HB6" i="11" s="1"/>
  <c r="HC6" i="11" s="1"/>
  <c r="HD6" i="11" s="1"/>
  <c r="HE6" i="11" s="1"/>
  <c r="HF6" i="11" s="1"/>
  <c r="HG6" i="11" s="1"/>
  <c r="HH6" i="11" s="1"/>
  <c r="HI6" i="11" s="1"/>
  <c r="HJ6" i="11" s="1"/>
  <c r="HK6" i="11" s="1"/>
  <c r="HL6" i="11" s="1"/>
  <c r="HM6" i="11" s="1"/>
  <c r="HN6" i="11" s="1"/>
  <c r="HO6" i="11" s="1"/>
  <c r="HP6" i="11" s="1"/>
  <c r="HQ6" i="11" s="1"/>
  <c r="HR6" i="11" s="1"/>
  <c r="HS6" i="11" s="1"/>
  <c r="HT6" i="11" s="1"/>
  <c r="HU6" i="11" s="1"/>
  <c r="HV6" i="11" s="1"/>
  <c r="HW6" i="11" s="1"/>
  <c r="HX6" i="11" s="1"/>
  <c r="HY6" i="11" s="1"/>
  <c r="HZ6" i="11" s="1"/>
  <c r="IA6" i="11" s="1"/>
  <c r="IB6" i="11" s="1"/>
  <c r="IC6" i="11" s="1"/>
  <c r="ID6" i="11" s="1"/>
  <c r="IE6" i="11" s="1"/>
  <c r="IF6" i="11" s="1"/>
  <c r="IG6" i="11" s="1"/>
  <c r="IH6" i="11" s="1"/>
  <c r="II6" i="11" s="1"/>
  <c r="IJ6" i="11" s="1"/>
  <c r="IK6" i="11" s="1"/>
  <c r="IL6" i="11" s="1"/>
  <c r="IM6" i="11" s="1"/>
  <c r="IN6" i="11" s="1"/>
  <c r="IO6" i="11" s="1"/>
  <c r="IP6" i="11" s="1"/>
  <c r="IQ6" i="11" s="1"/>
  <c r="IR6" i="11" s="1"/>
  <c r="IS6" i="11" s="1"/>
  <c r="IT6" i="11" s="1"/>
  <c r="IU6" i="11" s="1"/>
  <c r="IV6" i="11" s="1"/>
  <c r="IW6" i="11" s="1"/>
  <c r="IX6" i="11" s="1"/>
  <c r="IY6" i="11" s="1"/>
  <c r="IZ6" i="11" s="1"/>
  <c r="JA6" i="11" s="1"/>
  <c r="JB6" i="11" s="1"/>
  <c r="JC6" i="11" s="1"/>
  <c r="JD6" i="11" s="1"/>
  <c r="JD5" i="11"/>
  <c r="JC5" i="11"/>
  <c r="JB5" i="11"/>
  <c r="JA5" i="11"/>
  <c r="IZ5" i="11"/>
  <c r="IY5" i="11"/>
  <c r="IX5" i="11"/>
  <c r="IW5" i="11"/>
  <c r="IV5" i="11"/>
  <c r="IU5" i="11"/>
  <c r="IT5" i="11"/>
  <c r="IS5" i="11"/>
  <c r="IR5" i="11"/>
  <c r="IQ5" i="11"/>
  <c r="IP5" i="11"/>
  <c r="IO5" i="11"/>
  <c r="IN5" i="11"/>
  <c r="IM5" i="11"/>
  <c r="IL5" i="11"/>
  <c r="IK5" i="11"/>
  <c r="IJ5" i="11"/>
  <c r="II5" i="11"/>
  <c r="IH5" i="11"/>
  <c r="IG5" i="11"/>
  <c r="IF5" i="11"/>
  <c r="IE5" i="11"/>
  <c r="ID5" i="11"/>
  <c r="IC5" i="11"/>
  <c r="IB5" i="11"/>
  <c r="IA5" i="11"/>
  <c r="HZ5" i="11"/>
  <c r="HY5" i="11"/>
  <c r="HX5" i="11"/>
  <c r="HW5" i="11"/>
  <c r="HV5" i="11"/>
  <c r="HU5" i="11"/>
  <c r="HT5" i="11"/>
  <c r="HS5" i="11"/>
  <c r="HR5" i="11"/>
  <c r="HQ5" i="11"/>
  <c r="HP5" i="11"/>
  <c r="HO5" i="11"/>
  <c r="HN5" i="11"/>
  <c r="HM5" i="11"/>
  <c r="HL5" i="11"/>
  <c r="HK5" i="11"/>
  <c r="HJ5" i="11"/>
  <c r="HI5" i="11"/>
  <c r="HH5" i="11"/>
  <c r="HG5" i="11"/>
  <c r="HF5" i="11"/>
  <c r="HE5" i="11"/>
  <c r="HD5" i="11"/>
  <c r="HC5" i="11"/>
  <c r="HB5" i="11"/>
  <c r="HA5" i="11"/>
  <c r="GZ5" i="11"/>
  <c r="GY5" i="11"/>
  <c r="GX5" i="11"/>
  <c r="GW5" i="11"/>
  <c r="GV5" i="11"/>
  <c r="GU5" i="11"/>
  <c r="GT5" i="11"/>
  <c r="GS5" i="11"/>
  <c r="GR5" i="11"/>
  <c r="GQ5" i="11"/>
  <c r="GP5" i="11"/>
  <c r="GO5" i="11"/>
  <c r="GN5" i="11"/>
  <c r="GM5" i="11"/>
  <c r="GL5" i="11"/>
  <c r="GK5" i="11"/>
  <c r="GJ5" i="11"/>
  <c r="GI5" i="11"/>
  <c r="GH5" i="11"/>
  <c r="GG5" i="11"/>
  <c r="GF5" i="11"/>
  <c r="GE5" i="11"/>
  <c r="GD5" i="11"/>
  <c r="GC5" i="11"/>
  <c r="GB5" i="11"/>
  <c r="GA5" i="11"/>
  <c r="FZ5" i="11"/>
  <c r="FY5" i="11"/>
  <c r="FX5" i="11"/>
  <c r="FW5" i="11"/>
  <c r="FV5" i="11"/>
  <c r="FU5" i="11"/>
  <c r="FT5" i="11"/>
  <c r="FS5" i="11"/>
  <c r="FR5" i="11"/>
  <c r="FQ5" i="11"/>
  <c r="FP5" i="11"/>
  <c r="FO5" i="11"/>
  <c r="FN5" i="11"/>
  <c r="FM5" i="11"/>
  <c r="FL5" i="11"/>
  <c r="FK5" i="11"/>
  <c r="FJ5" i="11"/>
  <c r="FI5" i="11"/>
  <c r="FH5" i="11"/>
  <c r="FG5" i="11"/>
  <c r="FF5" i="11"/>
  <c r="FE5" i="11"/>
  <c r="FD5" i="11"/>
  <c r="FC5" i="11"/>
  <c r="FB5" i="11"/>
  <c r="FA5" i="11"/>
  <c r="EZ5" i="11"/>
  <c r="EY5" i="11"/>
  <c r="EX5" i="11"/>
  <c r="EW5" i="11"/>
  <c r="EV5" i="11"/>
  <c r="EU5" i="11"/>
  <c r="ET5" i="11"/>
  <c r="ES5" i="11"/>
  <c r="ER5" i="11"/>
  <c r="EQ5" i="11"/>
  <c r="EP5" i="11"/>
  <c r="EO5" i="11"/>
  <c r="EN5" i="11"/>
  <c r="EM5" i="11"/>
  <c r="EL5" i="11"/>
  <c r="EK5" i="11"/>
  <c r="EJ5" i="11"/>
  <c r="EI5" i="11"/>
  <c r="EH5" i="11"/>
  <c r="EG5" i="11"/>
  <c r="EF5" i="11"/>
  <c r="EE5" i="11"/>
  <c r="ED5" i="11"/>
  <c r="EC5" i="11"/>
  <c r="EB5" i="11"/>
  <c r="EA5" i="11"/>
  <c r="DZ5" i="11"/>
  <c r="DY5" i="11"/>
  <c r="DX5" i="11"/>
  <c r="DW5" i="11"/>
  <c r="DV5" i="11"/>
  <c r="DU5" i="11"/>
  <c r="DT5" i="11"/>
  <c r="DS5" i="11"/>
  <c r="DR5" i="11"/>
  <c r="DQ5" i="11"/>
  <c r="DP5" i="11"/>
  <c r="DO5" i="11"/>
  <c r="DN5" i="11"/>
  <c r="DM5" i="11"/>
  <c r="DL5" i="11"/>
  <c r="DK5" i="11"/>
  <c r="DJ5" i="11"/>
  <c r="DI5" i="11"/>
  <c r="DH5" i="11"/>
  <c r="DG5" i="11"/>
  <c r="DF5" i="11"/>
  <c r="DE5" i="11"/>
  <c r="DD5" i="11"/>
  <c r="DC5" i="11"/>
  <c r="DB5" i="11"/>
  <c r="DA5" i="11"/>
  <c r="CZ5" i="11"/>
  <c r="CY5" i="11"/>
  <c r="CX5" i="11"/>
  <c r="CW5" i="11"/>
  <c r="CV5" i="11"/>
  <c r="CU5" i="11"/>
  <c r="CT5" i="11"/>
  <c r="CS5" i="11"/>
  <c r="CR5" i="11"/>
  <c r="CQ5" i="11"/>
  <c r="CP5" i="11"/>
  <c r="CO5" i="11"/>
  <c r="CN5" i="11"/>
  <c r="CM5" i="11"/>
  <c r="CL5" i="11"/>
  <c r="CK5" i="11"/>
  <c r="CJ5" i="11"/>
  <c r="CI5" i="11"/>
  <c r="CH5" i="11"/>
  <c r="CG5" i="11"/>
  <c r="CF5" i="11"/>
  <c r="CE5" i="11"/>
  <c r="CD5" i="11"/>
  <c r="CC5" i="11"/>
  <c r="CB5" i="11"/>
  <c r="CA5" i="11"/>
  <c r="BZ5" i="11"/>
  <c r="BY5" i="11"/>
  <c r="BX5" i="11"/>
  <c r="BW5" i="11"/>
  <c r="BV5" i="11"/>
  <c r="BU5" i="11"/>
  <c r="BT5" i="11"/>
  <c r="BS5" i="11"/>
  <c r="BR5" i="11"/>
  <c r="BQ5" i="11"/>
  <c r="BP5" i="11"/>
  <c r="BO5" i="11"/>
  <c r="BN5" i="11"/>
  <c r="BM5" i="11"/>
  <c r="BL5" i="11"/>
  <c r="BK5" i="11"/>
  <c r="BJ5" i="11"/>
  <c r="BI5" i="11"/>
  <c r="BH5" i="11"/>
  <c r="BG5" i="11"/>
  <c r="BF5" i="11"/>
  <c r="BE5" i="11"/>
  <c r="BD5" i="11"/>
  <c r="BC5" i="11"/>
  <c r="BB5" i="11"/>
  <c r="BA5" i="11"/>
  <c r="AZ5" i="11"/>
  <c r="AY5" i="11"/>
  <c r="AX5" i="11"/>
  <c r="AW5" i="11"/>
  <c r="AV5" i="11"/>
  <c r="AU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D5" i="11"/>
  <c r="C5" i="11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DY5" i="7"/>
  <c r="DZ5" i="7"/>
  <c r="EA5" i="7"/>
  <c r="EB5" i="7"/>
  <c r="EC5" i="7"/>
  <c r="ED5" i="7"/>
  <c r="EE5" i="7"/>
  <c r="EF5" i="7"/>
  <c r="EG5" i="7"/>
  <c r="EH5" i="7"/>
  <c r="EI5" i="7"/>
  <c r="EJ5" i="7"/>
  <c r="EK5" i="7"/>
  <c r="EL5" i="7"/>
  <c r="EM5" i="7"/>
  <c r="EN5" i="7"/>
  <c r="EO5" i="7"/>
  <c r="EP5" i="7"/>
  <c r="EQ5" i="7"/>
  <c r="ER5" i="7"/>
  <c r="ES5" i="7"/>
  <c r="ET5" i="7"/>
  <c r="EU5" i="7"/>
  <c r="EV5" i="7"/>
  <c r="EW5" i="7"/>
  <c r="EX5" i="7"/>
  <c r="EY5" i="7"/>
  <c r="EZ5" i="7"/>
  <c r="FA5" i="7"/>
  <c r="FB5" i="7"/>
  <c r="FC5" i="7"/>
  <c r="FD5" i="7"/>
  <c r="FE5" i="7"/>
  <c r="FF5" i="7"/>
  <c r="FG5" i="7"/>
  <c r="FH5" i="7"/>
  <c r="FI5" i="7"/>
  <c r="FJ5" i="7"/>
  <c r="FK5" i="7"/>
  <c r="FL5" i="7"/>
  <c r="FM5" i="7"/>
  <c r="FN5" i="7"/>
  <c r="FO5" i="7"/>
  <c r="FP5" i="7"/>
  <c r="FQ5" i="7"/>
  <c r="FR5" i="7"/>
  <c r="FS5" i="7"/>
  <c r="FT5" i="7"/>
  <c r="FU5" i="7"/>
  <c r="FV5" i="7"/>
  <c r="FW5" i="7"/>
  <c r="FX5" i="7"/>
  <c r="FY5" i="7"/>
  <c r="FZ5" i="7"/>
  <c r="GA5" i="7"/>
  <c r="GB5" i="7"/>
  <c r="GC5" i="7"/>
  <c r="GD5" i="7"/>
  <c r="GE5" i="7"/>
  <c r="GF5" i="7"/>
  <c r="GG5" i="7"/>
  <c r="GH5" i="7"/>
  <c r="GI5" i="7"/>
  <c r="GJ5" i="7"/>
  <c r="GK5" i="7"/>
  <c r="GL5" i="7"/>
  <c r="GM5" i="7"/>
  <c r="GN5" i="7"/>
  <c r="GO5" i="7"/>
  <c r="GP5" i="7"/>
  <c r="GQ5" i="7"/>
  <c r="GR5" i="7"/>
  <c r="GS5" i="7"/>
  <c r="GT5" i="7"/>
  <c r="GU5" i="7"/>
  <c r="GV5" i="7"/>
  <c r="GW5" i="7"/>
  <c r="GX5" i="7"/>
  <c r="GY5" i="7"/>
  <c r="GZ5" i="7"/>
  <c r="HA5" i="7"/>
  <c r="HB5" i="7"/>
  <c r="HC5" i="7"/>
  <c r="HD5" i="7"/>
  <c r="HE5" i="7"/>
  <c r="HF5" i="7"/>
  <c r="HG5" i="7"/>
  <c r="HH5" i="7"/>
  <c r="HI5" i="7"/>
  <c r="HJ5" i="7"/>
  <c r="HK5" i="7"/>
  <c r="HL5" i="7"/>
  <c r="HM5" i="7"/>
  <c r="HN5" i="7"/>
  <c r="HO5" i="7"/>
  <c r="HP5" i="7"/>
  <c r="HQ5" i="7"/>
  <c r="HR5" i="7"/>
  <c r="HS5" i="7"/>
  <c r="HT5" i="7"/>
  <c r="HU5" i="7"/>
  <c r="HV5" i="7"/>
  <c r="HW5" i="7"/>
  <c r="HX5" i="7"/>
  <c r="HY5" i="7"/>
  <c r="HZ5" i="7"/>
  <c r="IA5" i="7"/>
  <c r="IB5" i="7"/>
  <c r="IC5" i="7"/>
  <c r="ID5" i="7"/>
  <c r="IE5" i="7"/>
  <c r="IF5" i="7"/>
  <c r="IG5" i="7"/>
  <c r="IH5" i="7"/>
  <c r="II5" i="7"/>
  <c r="IJ5" i="7"/>
  <c r="IK5" i="7"/>
  <c r="IL5" i="7"/>
  <c r="IM5" i="7"/>
  <c r="IN5" i="7"/>
  <c r="IO5" i="7"/>
  <c r="IP5" i="7"/>
  <c r="IQ5" i="7"/>
  <c r="IR5" i="7"/>
  <c r="IS5" i="7"/>
  <c r="IT5" i="7"/>
  <c r="IU5" i="7"/>
  <c r="IV5" i="7"/>
  <c r="IW5" i="7"/>
  <c r="IX5" i="7"/>
  <c r="IY5" i="7"/>
  <c r="IZ5" i="7"/>
  <c r="JA5" i="7"/>
  <c r="JB5" i="7"/>
  <c r="JC5" i="7"/>
  <c r="JD5" i="7"/>
  <c r="C5" i="7"/>
  <c r="C6" i="9"/>
  <c r="D6" i="9" s="1"/>
  <c r="E6" i="9" s="1"/>
  <c r="F6" i="9" s="1"/>
  <c r="G6" i="9" s="1"/>
  <c r="H6" i="9" s="1"/>
  <c r="I6" i="9" s="1"/>
  <c r="J6" i="9" s="1"/>
  <c r="K6" i="9" s="1"/>
  <c r="L6" i="9" s="1"/>
  <c r="M6" i="9" s="1"/>
  <c r="N6" i="9" s="1"/>
  <c r="O6" i="9" s="1"/>
  <c r="P6" i="9" s="1"/>
  <c r="Q6" i="9" s="1"/>
  <c r="R6" i="9" s="1"/>
  <c r="S6" i="9" s="1"/>
  <c r="T6" i="9" s="1"/>
  <c r="U6" i="9" s="1"/>
  <c r="V6" i="9" s="1"/>
  <c r="W6" i="9" s="1"/>
  <c r="X6" i="9" s="1"/>
  <c r="Y6" i="9" s="1"/>
  <c r="Z6" i="9" s="1"/>
  <c r="AA6" i="9" s="1"/>
  <c r="AB6" i="9" s="1"/>
  <c r="AC6" i="9" s="1"/>
  <c r="AD6" i="9" s="1"/>
  <c r="AE6" i="9" s="1"/>
  <c r="AF6" i="9" s="1"/>
  <c r="AG6" i="9" s="1"/>
  <c r="AH6" i="9" s="1"/>
  <c r="AI6" i="9" s="1"/>
  <c r="AJ6" i="9" s="1"/>
  <c r="AK6" i="9" s="1"/>
  <c r="AL6" i="9" s="1"/>
  <c r="AM6" i="9" s="1"/>
  <c r="AN6" i="9" s="1"/>
  <c r="AO6" i="9" s="1"/>
  <c r="AP6" i="9" s="1"/>
  <c r="AQ6" i="9" s="1"/>
  <c r="AR6" i="9" s="1"/>
  <c r="AS6" i="9" s="1"/>
  <c r="AT6" i="9" s="1"/>
  <c r="AU6" i="9" s="1"/>
  <c r="AV6" i="9" s="1"/>
  <c r="AW6" i="9" s="1"/>
  <c r="AX6" i="9" s="1"/>
  <c r="AY6" i="9" s="1"/>
  <c r="AZ6" i="9" s="1"/>
  <c r="BA6" i="9" s="1"/>
  <c r="BB6" i="9" s="1"/>
  <c r="BC6" i="9" s="1"/>
  <c r="BD6" i="9" s="1"/>
  <c r="BE6" i="9" s="1"/>
  <c r="BF6" i="9" s="1"/>
  <c r="BG6" i="9" s="1"/>
  <c r="BH6" i="9" s="1"/>
  <c r="BI6" i="9" s="1"/>
  <c r="BJ6" i="9" s="1"/>
  <c r="BK6" i="9" s="1"/>
  <c r="BL6" i="9" s="1"/>
  <c r="BM6" i="9" s="1"/>
  <c r="BN6" i="9" s="1"/>
  <c r="BO6" i="9" s="1"/>
  <c r="BP6" i="9" s="1"/>
  <c r="BQ6" i="9" s="1"/>
  <c r="BR6" i="9" s="1"/>
  <c r="BS6" i="9" s="1"/>
  <c r="BT6" i="9" s="1"/>
  <c r="BU6" i="9" s="1"/>
  <c r="BV6" i="9" s="1"/>
  <c r="BW6" i="9" s="1"/>
  <c r="BX6" i="9" s="1"/>
  <c r="BY6" i="9" s="1"/>
  <c r="BZ6" i="9" s="1"/>
  <c r="CA6" i="9" s="1"/>
  <c r="CB6" i="9" s="1"/>
  <c r="CC6" i="9" s="1"/>
  <c r="CD6" i="9" s="1"/>
  <c r="CE6" i="9" s="1"/>
  <c r="CF6" i="9" s="1"/>
  <c r="CG6" i="9" s="1"/>
  <c r="CH6" i="9" s="1"/>
  <c r="CI6" i="9" s="1"/>
  <c r="CJ6" i="9" s="1"/>
  <c r="CK6" i="9" s="1"/>
  <c r="CL6" i="9" s="1"/>
  <c r="CM6" i="9" s="1"/>
  <c r="CN6" i="9" s="1"/>
  <c r="CO6" i="9" s="1"/>
  <c r="CP6" i="9" s="1"/>
  <c r="CQ6" i="9" s="1"/>
  <c r="CR6" i="9" s="1"/>
  <c r="CS6" i="9" s="1"/>
  <c r="CT6" i="9" s="1"/>
  <c r="CU6" i="9" s="1"/>
  <c r="CV6" i="9" s="1"/>
  <c r="CW6" i="9" s="1"/>
  <c r="CX6" i="9" s="1"/>
  <c r="CY6" i="9" s="1"/>
  <c r="CZ6" i="9" s="1"/>
  <c r="DA6" i="9" s="1"/>
  <c r="DB6" i="9" s="1"/>
  <c r="DC6" i="9" s="1"/>
  <c r="DD6" i="9" s="1"/>
  <c r="DE6" i="9" s="1"/>
  <c r="DF6" i="9" s="1"/>
  <c r="DG6" i="9" s="1"/>
  <c r="DH6" i="9" s="1"/>
  <c r="DH2" i="9"/>
  <c r="DG2" i="9"/>
  <c r="DF2" i="9"/>
  <c r="DE2" i="9"/>
  <c r="DD2" i="9"/>
  <c r="DC2" i="9"/>
  <c r="DB2" i="9"/>
  <c r="DA2" i="9"/>
  <c r="CZ2" i="9"/>
  <c r="CY2" i="9"/>
  <c r="CX2" i="9"/>
  <c r="CW2" i="9"/>
  <c r="CV2" i="9"/>
  <c r="CU2" i="9"/>
  <c r="CT2" i="9"/>
  <c r="CS2" i="9"/>
  <c r="CR2" i="9"/>
  <c r="CQ2" i="9"/>
  <c r="CP2" i="9"/>
  <c r="CO2" i="9"/>
  <c r="CN2" i="9"/>
  <c r="CM2" i="9"/>
  <c r="CL2" i="9"/>
  <c r="CK2" i="9"/>
  <c r="CJ2" i="9"/>
  <c r="CI2" i="9"/>
  <c r="CH2" i="9"/>
  <c r="CG2" i="9"/>
  <c r="CF2" i="9"/>
  <c r="CE2" i="9"/>
  <c r="CD2" i="9"/>
  <c r="CC2" i="9"/>
  <c r="CB2" i="9"/>
  <c r="CA2" i="9"/>
  <c r="BZ2" i="9"/>
  <c r="BY2" i="9"/>
  <c r="BX2" i="9"/>
  <c r="BW2" i="9"/>
  <c r="BV2" i="9"/>
  <c r="BU2" i="9"/>
  <c r="BT2" i="9"/>
  <c r="BS2" i="9"/>
  <c r="BR2" i="9"/>
  <c r="BQ2" i="9"/>
  <c r="BP2" i="9"/>
  <c r="BO2" i="9"/>
  <c r="BN2" i="9"/>
  <c r="BM2" i="9"/>
  <c r="BL2" i="9"/>
  <c r="BK2" i="9"/>
  <c r="BJ2" i="9"/>
  <c r="BI2" i="9"/>
  <c r="BH2" i="9"/>
  <c r="BG2" i="9"/>
  <c r="BF2" i="9"/>
  <c r="BE2" i="9"/>
  <c r="BD2" i="9"/>
  <c r="BC2" i="9"/>
  <c r="BB2" i="9"/>
  <c r="BA2" i="9"/>
  <c r="AZ2" i="9"/>
  <c r="AY2" i="9"/>
  <c r="AX2" i="9"/>
  <c r="AW2" i="9"/>
  <c r="AV2" i="9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I2" i="9"/>
  <c r="H2" i="9"/>
  <c r="G2" i="9"/>
  <c r="F2" i="9"/>
  <c r="E2" i="9"/>
  <c r="D2" i="9"/>
  <c r="C2" i="9"/>
  <c r="B2" i="9"/>
  <c r="C6" i="8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  <c r="Z6" i="8" s="1"/>
  <c r="AA6" i="8" s="1"/>
  <c r="AB6" i="8" s="1"/>
  <c r="AC6" i="8" s="1"/>
  <c r="AD6" i="8" s="1"/>
  <c r="AE6" i="8" s="1"/>
  <c r="AF6" i="8" s="1"/>
  <c r="AG6" i="8" s="1"/>
  <c r="AH6" i="8" s="1"/>
  <c r="AI6" i="8" s="1"/>
  <c r="AJ6" i="8" s="1"/>
  <c r="AK6" i="8" s="1"/>
  <c r="AL6" i="8" s="1"/>
  <c r="AM6" i="8" s="1"/>
  <c r="AN6" i="8" s="1"/>
  <c r="AO6" i="8" s="1"/>
  <c r="AP6" i="8" s="1"/>
  <c r="AQ6" i="8" s="1"/>
  <c r="AR6" i="8" s="1"/>
  <c r="AS6" i="8" s="1"/>
  <c r="AT6" i="8" s="1"/>
  <c r="AU6" i="8" s="1"/>
  <c r="AV6" i="8" s="1"/>
  <c r="AW6" i="8" s="1"/>
  <c r="AX6" i="8" s="1"/>
  <c r="AY6" i="8" s="1"/>
  <c r="AZ6" i="8" s="1"/>
  <c r="BA6" i="8" s="1"/>
  <c r="BB6" i="8" s="1"/>
  <c r="BC6" i="8" s="1"/>
  <c r="BD6" i="8" s="1"/>
  <c r="BE6" i="8" s="1"/>
  <c r="BF6" i="8" s="1"/>
  <c r="BG6" i="8" s="1"/>
  <c r="BH6" i="8" s="1"/>
  <c r="BI6" i="8" s="1"/>
  <c r="BJ6" i="8" s="1"/>
  <c r="BK6" i="8" s="1"/>
  <c r="BL6" i="8" s="1"/>
  <c r="BM6" i="8" s="1"/>
  <c r="BN6" i="8" s="1"/>
  <c r="BO6" i="8" s="1"/>
  <c r="BP6" i="8" s="1"/>
  <c r="BQ6" i="8" s="1"/>
  <c r="BR6" i="8" s="1"/>
  <c r="BS6" i="8" s="1"/>
  <c r="BT6" i="8" s="1"/>
  <c r="BU6" i="8" s="1"/>
  <c r="BV6" i="8" s="1"/>
  <c r="BW6" i="8" s="1"/>
  <c r="BX6" i="8" s="1"/>
  <c r="BY6" i="8" s="1"/>
  <c r="BZ6" i="8" s="1"/>
  <c r="CA6" i="8" s="1"/>
  <c r="CB6" i="8" s="1"/>
  <c r="CC6" i="8" s="1"/>
  <c r="CD6" i="8" s="1"/>
  <c r="CE6" i="8" s="1"/>
  <c r="CF6" i="8" s="1"/>
  <c r="CG6" i="8" s="1"/>
  <c r="CH6" i="8" s="1"/>
  <c r="CI6" i="8" s="1"/>
  <c r="CJ6" i="8" s="1"/>
  <c r="CK6" i="8" s="1"/>
  <c r="CL6" i="8" s="1"/>
  <c r="CM6" i="8" s="1"/>
  <c r="CN6" i="8" s="1"/>
  <c r="CO6" i="8" s="1"/>
  <c r="CP6" i="8" s="1"/>
  <c r="CQ6" i="8" s="1"/>
  <c r="CR6" i="8" s="1"/>
  <c r="CS6" i="8" s="1"/>
  <c r="CT6" i="8" s="1"/>
  <c r="CU6" i="8" s="1"/>
  <c r="CV6" i="8" s="1"/>
  <c r="CW6" i="8" s="1"/>
  <c r="CX6" i="8" s="1"/>
  <c r="CY6" i="8" s="1"/>
  <c r="CZ6" i="8" s="1"/>
  <c r="DA6" i="8" s="1"/>
  <c r="DB6" i="8" s="1"/>
  <c r="DC6" i="8" s="1"/>
  <c r="DD6" i="8" s="1"/>
  <c r="DE6" i="8" s="1"/>
  <c r="DF6" i="8" s="1"/>
  <c r="DG6" i="8" s="1"/>
  <c r="DH6" i="8" s="1"/>
  <c r="DI6" i="8" s="1"/>
  <c r="DJ6" i="8" s="1"/>
  <c r="DK6" i="8" s="1"/>
  <c r="DL6" i="8" s="1"/>
  <c r="DM6" i="8" s="1"/>
  <c r="DN6" i="8" s="1"/>
  <c r="DO6" i="8" s="1"/>
  <c r="DP6" i="8" s="1"/>
  <c r="DQ6" i="8" s="1"/>
  <c r="DR6" i="8" s="1"/>
  <c r="DS6" i="8" s="1"/>
  <c r="DT6" i="8" s="1"/>
  <c r="DU6" i="8" s="1"/>
  <c r="DV6" i="8" s="1"/>
  <c r="DW6" i="8" s="1"/>
  <c r="DX6" i="8" s="1"/>
  <c r="DY6" i="8" s="1"/>
  <c r="DZ6" i="8" s="1"/>
  <c r="EA6" i="8" s="1"/>
  <c r="EB6" i="8" s="1"/>
  <c r="EC6" i="8" s="1"/>
  <c r="ED6" i="8" s="1"/>
  <c r="EE6" i="8" s="1"/>
  <c r="EF6" i="8" s="1"/>
  <c r="EG6" i="8" s="1"/>
  <c r="EH6" i="8" s="1"/>
  <c r="EI6" i="8" s="1"/>
  <c r="EJ6" i="8" s="1"/>
  <c r="EK6" i="8" s="1"/>
  <c r="EL6" i="8" s="1"/>
  <c r="EM6" i="8" s="1"/>
  <c r="EN6" i="8" s="1"/>
  <c r="EO6" i="8" s="1"/>
  <c r="EP6" i="8" s="1"/>
  <c r="EQ6" i="8" s="1"/>
  <c r="ER6" i="8" s="1"/>
  <c r="ES6" i="8" s="1"/>
  <c r="ET6" i="8" s="1"/>
  <c r="EU6" i="8" s="1"/>
  <c r="EV6" i="8" s="1"/>
  <c r="EW6" i="8" s="1"/>
  <c r="EX6" i="8" s="1"/>
  <c r="EY6" i="8" s="1"/>
  <c r="EZ6" i="8" s="1"/>
  <c r="FA6" i="8" s="1"/>
  <c r="FB6" i="8" s="1"/>
  <c r="FC6" i="8" s="1"/>
  <c r="FD6" i="8" s="1"/>
  <c r="FE6" i="8" s="1"/>
  <c r="FF6" i="8" s="1"/>
  <c r="FG6" i="8" s="1"/>
  <c r="FH6" i="8" s="1"/>
  <c r="FI6" i="8" s="1"/>
  <c r="FJ6" i="8" s="1"/>
  <c r="FK6" i="8" s="1"/>
  <c r="FL6" i="8" s="1"/>
  <c r="FM6" i="8" s="1"/>
  <c r="FN6" i="8" s="1"/>
  <c r="FO6" i="8" s="1"/>
  <c r="FP6" i="8" s="1"/>
  <c r="FQ6" i="8" s="1"/>
  <c r="FR6" i="8" s="1"/>
  <c r="FS6" i="8" s="1"/>
  <c r="FT6" i="8" s="1"/>
  <c r="FU6" i="8" s="1"/>
  <c r="FV6" i="8" s="1"/>
  <c r="FW6" i="8" s="1"/>
  <c r="FX6" i="8" s="1"/>
  <c r="FY6" i="8" s="1"/>
  <c r="FZ6" i="8" s="1"/>
  <c r="GA6" i="8" s="1"/>
  <c r="GB6" i="8" s="1"/>
  <c r="GC6" i="8" s="1"/>
  <c r="GD6" i="8" s="1"/>
  <c r="GE6" i="8" s="1"/>
  <c r="GF6" i="8" s="1"/>
  <c r="GG6" i="8" s="1"/>
  <c r="GH6" i="8" s="1"/>
  <c r="GI6" i="8" s="1"/>
  <c r="GJ6" i="8" s="1"/>
  <c r="GK6" i="8" s="1"/>
  <c r="GL6" i="8" s="1"/>
  <c r="GM6" i="8" s="1"/>
  <c r="GN6" i="8" s="1"/>
  <c r="GO6" i="8" s="1"/>
  <c r="GP6" i="8" s="1"/>
  <c r="GQ6" i="8" s="1"/>
  <c r="GR6" i="8" s="1"/>
  <c r="GS6" i="8" s="1"/>
  <c r="GT6" i="8" s="1"/>
  <c r="GU6" i="8" s="1"/>
  <c r="GV6" i="8" s="1"/>
  <c r="GW6" i="8" s="1"/>
  <c r="GX6" i="8" s="1"/>
  <c r="GY6" i="8" s="1"/>
  <c r="GZ6" i="8" s="1"/>
  <c r="HA6" i="8" s="1"/>
  <c r="HB6" i="8" s="1"/>
  <c r="HC6" i="8" s="1"/>
  <c r="HD6" i="8" s="1"/>
  <c r="HE6" i="8" s="1"/>
  <c r="HF6" i="8" s="1"/>
  <c r="HG6" i="8" s="1"/>
  <c r="HH6" i="8" s="1"/>
  <c r="HI6" i="8" s="1"/>
  <c r="HJ6" i="8" s="1"/>
  <c r="HK6" i="8" s="1"/>
  <c r="HL6" i="8" s="1"/>
  <c r="HM6" i="8" s="1"/>
  <c r="HN6" i="8" s="1"/>
  <c r="HO6" i="8" s="1"/>
  <c r="HP6" i="8" s="1"/>
  <c r="HQ6" i="8" s="1"/>
  <c r="HR6" i="8" s="1"/>
  <c r="HS6" i="8" s="1"/>
  <c r="HT6" i="8" s="1"/>
  <c r="HU6" i="8" s="1"/>
  <c r="HV6" i="8" s="1"/>
  <c r="HW6" i="8" s="1"/>
  <c r="HX6" i="8" s="1"/>
  <c r="HY6" i="8" s="1"/>
  <c r="HZ6" i="8" s="1"/>
  <c r="IA6" i="8" s="1"/>
  <c r="IB6" i="8" s="1"/>
  <c r="IC6" i="8" s="1"/>
  <c r="ID6" i="8" s="1"/>
  <c r="IE6" i="8" s="1"/>
  <c r="IF6" i="8" s="1"/>
  <c r="IG6" i="8" s="1"/>
  <c r="IH6" i="8" s="1"/>
  <c r="II6" i="8" s="1"/>
  <c r="IJ6" i="8" s="1"/>
  <c r="IK6" i="8" s="1"/>
  <c r="IL6" i="8" s="1"/>
  <c r="IM6" i="8" s="1"/>
  <c r="IN6" i="8" s="1"/>
  <c r="IO6" i="8" s="1"/>
  <c r="IP6" i="8" s="1"/>
  <c r="IQ6" i="8" s="1"/>
  <c r="IR6" i="8" s="1"/>
  <c r="IS6" i="8" s="1"/>
  <c r="IT6" i="8" s="1"/>
  <c r="IU6" i="8" s="1"/>
  <c r="IV6" i="8" s="1"/>
  <c r="IW6" i="8" s="1"/>
  <c r="IX6" i="8" s="1"/>
  <c r="IY6" i="8" s="1"/>
  <c r="IZ6" i="8" s="1"/>
  <c r="JA6" i="8" s="1"/>
  <c r="JB6" i="8" s="1"/>
  <c r="JC6" i="8" s="1"/>
  <c r="JD6" i="8" s="1"/>
  <c r="JE6" i="8" s="1"/>
  <c r="JF6" i="8" s="1"/>
  <c r="JG6" i="8" s="1"/>
  <c r="JH6" i="8" s="1"/>
  <c r="JI6" i="8" s="1"/>
  <c r="JJ6" i="8" s="1"/>
  <c r="JK6" i="8" s="1"/>
  <c r="JL6" i="8" s="1"/>
  <c r="JM6" i="8" s="1"/>
  <c r="JN6" i="8" s="1"/>
  <c r="JO6" i="8" s="1"/>
  <c r="JP6" i="8" s="1"/>
  <c r="JQ6" i="8" s="1"/>
  <c r="JR6" i="8" s="1"/>
  <c r="JS6" i="8" s="1"/>
  <c r="JT6" i="8" s="1"/>
  <c r="JU6" i="8" s="1"/>
  <c r="JV6" i="8" s="1"/>
  <c r="JW6" i="8" s="1"/>
  <c r="JX6" i="8" s="1"/>
  <c r="JY6" i="8" s="1"/>
  <c r="JZ6" i="8" s="1"/>
  <c r="KA6" i="8" s="1"/>
  <c r="KB6" i="8" s="1"/>
  <c r="KC6" i="8" s="1"/>
  <c r="KD6" i="8" s="1"/>
  <c r="KE6" i="8" s="1"/>
  <c r="KF6" i="8" s="1"/>
  <c r="KG6" i="8" s="1"/>
  <c r="KH6" i="8" s="1"/>
  <c r="KI6" i="8" s="1"/>
  <c r="KJ6" i="8" s="1"/>
  <c r="KK6" i="8" s="1"/>
  <c r="KL6" i="8" s="1"/>
  <c r="KM6" i="8" s="1"/>
  <c r="KN6" i="8" s="1"/>
  <c r="KO6" i="8" s="1"/>
  <c r="KP6" i="8" s="1"/>
  <c r="KQ6" i="8" s="1"/>
  <c r="KR6" i="8" s="1"/>
  <c r="KS6" i="8" s="1"/>
  <c r="KT6" i="8" s="1"/>
  <c r="KU6" i="8" s="1"/>
  <c r="KV6" i="8" s="1"/>
  <c r="KW6" i="8" s="1"/>
  <c r="KX6" i="8" s="1"/>
  <c r="KY6" i="8" s="1"/>
  <c r="KZ6" i="8" s="1"/>
  <c r="LA6" i="8" s="1"/>
  <c r="LB6" i="8" s="1"/>
  <c r="LC6" i="8" s="1"/>
  <c r="LD6" i="8" s="1"/>
  <c r="LE6" i="8" s="1"/>
  <c r="LF6" i="8" s="1"/>
  <c r="LG6" i="8" s="1"/>
  <c r="LH6" i="8" s="1"/>
  <c r="LI6" i="8" s="1"/>
  <c r="LJ6" i="8" s="1"/>
  <c r="LK6" i="8" s="1"/>
  <c r="LL6" i="8" s="1"/>
  <c r="LM6" i="8" s="1"/>
  <c r="LN6" i="8" s="1"/>
  <c r="LO6" i="8" s="1"/>
  <c r="LP6" i="8" s="1"/>
  <c r="LQ6" i="8" s="1"/>
  <c r="LR6" i="8" s="1"/>
  <c r="LS6" i="8" s="1"/>
  <c r="LT6" i="8" s="1"/>
  <c r="LU6" i="8" s="1"/>
  <c r="LV6" i="8" s="1"/>
  <c r="LW6" i="8" s="1"/>
  <c r="LX6" i="8" s="1"/>
  <c r="LY6" i="8" s="1"/>
  <c r="LZ6" i="8" s="1"/>
  <c r="MA6" i="8" s="1"/>
  <c r="MB6" i="8" s="1"/>
  <c r="MC6" i="8" s="1"/>
  <c r="MD6" i="8" s="1"/>
  <c r="ME6" i="8" s="1"/>
  <c r="MF6" i="8" s="1"/>
  <c r="MG6" i="8" s="1"/>
  <c r="MH6" i="8" s="1"/>
  <c r="MI6" i="8" s="1"/>
  <c r="MJ6" i="8" s="1"/>
  <c r="MK6" i="8" s="1"/>
  <c r="ML6" i="8" s="1"/>
  <c r="MM6" i="8" s="1"/>
  <c r="MN6" i="8" s="1"/>
  <c r="MO6" i="8" s="1"/>
  <c r="MP6" i="8" s="1"/>
  <c r="MQ6" i="8" s="1"/>
  <c r="MR6" i="8" s="1"/>
  <c r="MS6" i="8" s="1"/>
  <c r="MT6" i="8" s="1"/>
  <c r="MU6" i="8" s="1"/>
  <c r="MV6" i="8" s="1"/>
  <c r="MW6" i="8" s="1"/>
  <c r="MX6" i="8" s="1"/>
  <c r="MY6" i="8" s="1"/>
  <c r="MZ6" i="8" s="1"/>
  <c r="NA6" i="8" s="1"/>
  <c r="NB6" i="8" s="1"/>
  <c r="NC6" i="8" s="1"/>
  <c r="ND6" i="8" s="1"/>
  <c r="NE6" i="8" s="1"/>
  <c r="NF6" i="8" s="1"/>
  <c r="NG6" i="8" s="1"/>
  <c r="NH6" i="8" s="1"/>
  <c r="NI6" i="8" s="1"/>
  <c r="NJ6" i="8" s="1"/>
  <c r="NK6" i="8" s="1"/>
  <c r="NL6" i="8" s="1"/>
  <c r="NM6" i="8" s="1"/>
  <c r="NN6" i="8" s="1"/>
  <c r="NO6" i="8" s="1"/>
  <c r="NP6" i="8" s="1"/>
  <c r="NQ6" i="8" s="1"/>
  <c r="NR6" i="8" s="1"/>
  <c r="NS6" i="8" s="1"/>
  <c r="NT6" i="8" s="1"/>
  <c r="NU6" i="8" s="1"/>
  <c r="NV6" i="8" s="1"/>
  <c r="NW6" i="8" s="1"/>
  <c r="NX6" i="8" s="1"/>
  <c r="NY6" i="8" s="1"/>
  <c r="NZ6" i="8" s="1"/>
  <c r="OA6" i="8" s="1"/>
  <c r="OB6" i="8" s="1"/>
  <c r="OC6" i="8" s="1"/>
  <c r="OD6" i="8" s="1"/>
  <c r="OE6" i="8" s="1"/>
  <c r="OF6" i="8" s="1"/>
  <c r="OG6" i="8" s="1"/>
  <c r="OH6" i="8" s="1"/>
  <c r="OI6" i="8" s="1"/>
  <c r="OJ6" i="8" s="1"/>
  <c r="OK6" i="8" s="1"/>
  <c r="OL6" i="8" s="1"/>
  <c r="OM6" i="8" s="1"/>
  <c r="ON6" i="8" s="1"/>
  <c r="OO6" i="8" s="1"/>
  <c r="OP6" i="8" s="1"/>
  <c r="OQ6" i="8" s="1"/>
  <c r="OR6" i="8" s="1"/>
  <c r="OS6" i="8" s="1"/>
  <c r="OT6" i="8" s="1"/>
  <c r="OU6" i="8" s="1"/>
  <c r="OV6" i="8" s="1"/>
  <c r="OW6" i="8" s="1"/>
  <c r="OX6" i="8" s="1"/>
  <c r="OY6" i="8" s="1"/>
  <c r="OZ6" i="8" s="1"/>
  <c r="PA6" i="8" s="1"/>
  <c r="PB6" i="8" s="1"/>
  <c r="PC6" i="8" s="1"/>
  <c r="PD6" i="8" s="1"/>
  <c r="PE6" i="8" s="1"/>
  <c r="PF6" i="8" s="1"/>
  <c r="PG6" i="8" s="1"/>
  <c r="PH6" i="8" s="1"/>
  <c r="PI6" i="8" s="1"/>
  <c r="PJ6" i="8" s="1"/>
  <c r="PK6" i="8" s="1"/>
  <c r="PL6" i="8" s="1"/>
  <c r="PM6" i="8" s="1"/>
  <c r="PN6" i="8" s="1"/>
  <c r="PO6" i="8" s="1"/>
  <c r="PP6" i="8" s="1"/>
  <c r="PQ6" i="8" s="1"/>
  <c r="PR6" i="8" s="1"/>
  <c r="PS6" i="8" s="1"/>
  <c r="PT6" i="8" s="1"/>
  <c r="PU6" i="8" s="1"/>
  <c r="PV6" i="8" s="1"/>
  <c r="PW6" i="8" s="1"/>
  <c r="PX6" i="8" s="1"/>
  <c r="PY6" i="8" s="1"/>
  <c r="PZ6" i="8" s="1"/>
  <c r="QA6" i="8" s="1"/>
  <c r="QB6" i="8" s="1"/>
  <c r="QC6" i="8" s="1"/>
  <c r="QD6" i="8" s="1"/>
  <c r="QE6" i="8" s="1"/>
  <c r="QF6" i="8" s="1"/>
  <c r="QG6" i="8" s="1"/>
  <c r="QH6" i="8" s="1"/>
  <c r="QI6" i="8" s="1"/>
  <c r="QJ6" i="8" s="1"/>
  <c r="QK6" i="8" s="1"/>
  <c r="QL6" i="8" s="1"/>
  <c r="QM6" i="8" s="1"/>
  <c r="QN6" i="8" s="1"/>
  <c r="QO6" i="8" s="1"/>
  <c r="QP6" i="8" s="1"/>
  <c r="QQ6" i="8" s="1"/>
  <c r="QR6" i="8" s="1"/>
  <c r="QS6" i="8" s="1"/>
  <c r="QT6" i="8" s="1"/>
  <c r="QU6" i="8" s="1"/>
  <c r="QV6" i="8" s="1"/>
  <c r="QW6" i="8" s="1"/>
  <c r="QX6" i="8" s="1"/>
  <c r="QY6" i="8" s="1"/>
  <c r="QZ6" i="8" s="1"/>
  <c r="RA6" i="8" s="1"/>
  <c r="RB6" i="8" s="1"/>
  <c r="RC6" i="8" s="1"/>
  <c r="RD6" i="8" s="1"/>
  <c r="RE6" i="8" s="1"/>
  <c r="RF6" i="8" s="1"/>
  <c r="RG6" i="8" s="1"/>
  <c r="RH6" i="8" s="1"/>
  <c r="RI6" i="8" s="1"/>
  <c r="RJ6" i="8" s="1"/>
  <c r="RK6" i="8" s="1"/>
  <c r="RL6" i="8" s="1"/>
  <c r="RM6" i="8" s="1"/>
  <c r="RN6" i="8" s="1"/>
  <c r="RO6" i="8" s="1"/>
  <c r="RP6" i="8" s="1"/>
  <c r="RQ6" i="8" s="1"/>
  <c r="RR6" i="8" s="1"/>
  <c r="RS6" i="8" s="1"/>
  <c r="RT6" i="8" s="1"/>
  <c r="RU6" i="8" s="1"/>
  <c r="RV6" i="8" s="1"/>
  <c r="RW6" i="8" s="1"/>
  <c r="RX6" i="8" s="1"/>
  <c r="RY6" i="8" s="1"/>
  <c r="RZ6" i="8" s="1"/>
  <c r="SA6" i="8" s="1"/>
  <c r="SB6" i="8" s="1"/>
  <c r="SC6" i="8" s="1"/>
  <c r="SD6" i="8" s="1"/>
  <c r="SE6" i="8" s="1"/>
  <c r="SF6" i="8" s="1"/>
  <c r="SG6" i="8" s="1"/>
  <c r="SH6" i="8" s="1"/>
  <c r="SI6" i="8" s="1"/>
  <c r="SJ6" i="8" s="1"/>
  <c r="QL2" i="8"/>
  <c r="QK2" i="8"/>
  <c r="QJ2" i="8"/>
  <c r="QI2" i="8"/>
  <c r="QH2" i="8"/>
  <c r="QG2" i="8"/>
  <c r="QF2" i="8"/>
  <c r="QE2" i="8"/>
  <c r="QD2" i="8"/>
  <c r="QC2" i="8"/>
  <c r="QB2" i="8"/>
  <c r="QA2" i="8"/>
  <c r="PZ2" i="8"/>
  <c r="PY2" i="8"/>
  <c r="PX2" i="8"/>
  <c r="PW2" i="8"/>
  <c r="PV2" i="8"/>
  <c r="PU2" i="8"/>
  <c r="PT2" i="8"/>
  <c r="PS2" i="8"/>
  <c r="PR2" i="8"/>
  <c r="PQ2" i="8"/>
  <c r="PP2" i="8"/>
  <c r="PO2" i="8"/>
  <c r="PN2" i="8"/>
  <c r="PM2" i="8"/>
  <c r="PL2" i="8"/>
  <c r="PK2" i="8"/>
  <c r="PJ2" i="8"/>
  <c r="PI2" i="8"/>
  <c r="PH2" i="8"/>
  <c r="PG2" i="8"/>
  <c r="PF2" i="8"/>
  <c r="PE2" i="8"/>
  <c r="PD2" i="8"/>
  <c r="PC2" i="8"/>
  <c r="PB2" i="8"/>
  <c r="PA2" i="8"/>
  <c r="OZ2" i="8"/>
  <c r="OY2" i="8"/>
  <c r="OX2" i="8"/>
  <c r="OW2" i="8"/>
  <c r="OV2" i="8"/>
  <c r="OU2" i="8"/>
  <c r="OT2" i="8"/>
  <c r="OS2" i="8"/>
  <c r="OR2" i="8"/>
  <c r="OQ2" i="8"/>
  <c r="OP2" i="8"/>
  <c r="OO2" i="8"/>
  <c r="ON2" i="8"/>
  <c r="OM2" i="8"/>
  <c r="OL2" i="8"/>
  <c r="OK2" i="8"/>
  <c r="OJ2" i="8"/>
  <c r="OI2" i="8"/>
  <c r="OH2" i="8"/>
  <c r="OG2" i="8"/>
  <c r="OF2" i="8"/>
  <c r="OE2" i="8"/>
  <c r="OD2" i="8"/>
  <c r="OC2" i="8"/>
  <c r="OB2" i="8"/>
  <c r="OA2" i="8"/>
  <c r="NZ2" i="8"/>
  <c r="NY2" i="8"/>
  <c r="NX2" i="8"/>
  <c r="NW2" i="8"/>
  <c r="NV2" i="8"/>
  <c r="NU2" i="8"/>
  <c r="NT2" i="8"/>
  <c r="NS2" i="8"/>
  <c r="NR2" i="8"/>
  <c r="NQ2" i="8"/>
  <c r="NP2" i="8"/>
  <c r="NO2" i="8"/>
  <c r="NN2" i="8"/>
  <c r="NM2" i="8"/>
  <c r="NL2" i="8"/>
  <c r="NK2" i="8"/>
  <c r="NJ2" i="8"/>
  <c r="NI2" i="8"/>
  <c r="NH2" i="8"/>
  <c r="NG2" i="8"/>
  <c r="NF2" i="8"/>
  <c r="NE2" i="8"/>
  <c r="ND2" i="8"/>
  <c r="NC2" i="8"/>
  <c r="NB2" i="8"/>
  <c r="NA2" i="8"/>
  <c r="MZ2" i="8"/>
  <c r="MY2" i="8"/>
  <c r="MX2" i="8"/>
  <c r="MW2" i="8"/>
  <c r="MV2" i="8"/>
  <c r="MU2" i="8"/>
  <c r="MT2" i="8"/>
  <c r="MS2" i="8"/>
  <c r="MR2" i="8"/>
  <c r="MQ2" i="8"/>
  <c r="MP2" i="8"/>
  <c r="MO2" i="8"/>
  <c r="MN2" i="8"/>
  <c r="MM2" i="8"/>
  <c r="ML2" i="8"/>
  <c r="MK2" i="8"/>
  <c r="MJ2" i="8"/>
  <c r="MI2" i="8"/>
  <c r="MH2" i="8"/>
  <c r="MG2" i="8"/>
  <c r="MF2" i="8"/>
  <c r="ME2" i="8"/>
  <c r="MD2" i="8"/>
  <c r="MC2" i="8"/>
  <c r="MB2" i="8"/>
  <c r="MA2" i="8"/>
  <c r="LZ2" i="8"/>
  <c r="LY2" i="8"/>
  <c r="LX2" i="8"/>
  <c r="LW2" i="8"/>
  <c r="LV2" i="8"/>
  <c r="LU2" i="8"/>
  <c r="LT2" i="8"/>
  <c r="LS2" i="8"/>
  <c r="LR2" i="8"/>
  <c r="LQ2" i="8"/>
  <c r="LP2" i="8"/>
  <c r="LO2" i="8"/>
  <c r="LN2" i="8"/>
  <c r="LM2" i="8"/>
  <c r="LL2" i="8"/>
  <c r="LK2" i="8"/>
  <c r="LJ2" i="8"/>
  <c r="LI2" i="8"/>
  <c r="LH2" i="8"/>
  <c r="LG2" i="8"/>
  <c r="LF2" i="8"/>
  <c r="LE2" i="8"/>
  <c r="LD2" i="8"/>
  <c r="LC2" i="8"/>
  <c r="LB2" i="8"/>
  <c r="LA2" i="8"/>
  <c r="KZ2" i="8"/>
  <c r="KY2" i="8"/>
  <c r="KX2" i="8"/>
  <c r="KW2" i="8"/>
  <c r="KV2" i="8"/>
  <c r="KU2" i="8"/>
  <c r="KT2" i="8"/>
  <c r="KS2" i="8"/>
  <c r="KR2" i="8"/>
  <c r="KQ2" i="8"/>
  <c r="KP2" i="8"/>
  <c r="KO2" i="8"/>
  <c r="KN2" i="8"/>
  <c r="KM2" i="8"/>
  <c r="KL2" i="8"/>
  <c r="KK2" i="8"/>
  <c r="KJ2" i="8"/>
  <c r="KI2" i="8"/>
  <c r="KH2" i="8"/>
  <c r="KG2" i="8"/>
  <c r="KF2" i="8"/>
  <c r="KE2" i="8"/>
  <c r="KD2" i="8"/>
  <c r="KC2" i="8"/>
  <c r="KB2" i="8"/>
  <c r="KA2" i="8"/>
  <c r="JZ2" i="8"/>
  <c r="JY2" i="8"/>
  <c r="JX2" i="8"/>
  <c r="JW2" i="8"/>
  <c r="JV2" i="8"/>
  <c r="JU2" i="8"/>
  <c r="JT2" i="8"/>
  <c r="JS2" i="8"/>
  <c r="JR2" i="8"/>
  <c r="JQ2" i="8"/>
  <c r="JP2" i="8"/>
  <c r="JO2" i="8"/>
  <c r="JN2" i="8"/>
  <c r="JM2" i="8"/>
  <c r="JL2" i="8"/>
  <c r="JK2" i="8"/>
  <c r="JJ2" i="8"/>
  <c r="JI2" i="8"/>
  <c r="JH2" i="8"/>
  <c r="JG2" i="8"/>
  <c r="JF2" i="8"/>
  <c r="JE2" i="8"/>
  <c r="JD2" i="8"/>
  <c r="JC2" i="8"/>
  <c r="JB2" i="8"/>
  <c r="JA2" i="8"/>
  <c r="IZ2" i="8"/>
  <c r="IY2" i="8"/>
  <c r="IX2" i="8"/>
  <c r="IW2" i="8"/>
  <c r="IV2" i="8"/>
  <c r="IU2" i="8"/>
  <c r="IT2" i="8"/>
  <c r="IS2" i="8"/>
  <c r="IR2" i="8"/>
  <c r="IQ2" i="8"/>
  <c r="IP2" i="8"/>
  <c r="IO2" i="8"/>
  <c r="IN2" i="8"/>
  <c r="IM2" i="8"/>
  <c r="IL2" i="8"/>
  <c r="IK2" i="8"/>
  <c r="IJ2" i="8"/>
  <c r="II2" i="8"/>
  <c r="IH2" i="8"/>
  <c r="IG2" i="8"/>
  <c r="IF2" i="8"/>
  <c r="IE2" i="8"/>
  <c r="ID2" i="8"/>
  <c r="IC2" i="8"/>
  <c r="IB2" i="8"/>
  <c r="IA2" i="8"/>
  <c r="HZ2" i="8"/>
  <c r="HY2" i="8"/>
  <c r="HX2" i="8"/>
  <c r="HW2" i="8"/>
  <c r="HV2" i="8"/>
  <c r="HU2" i="8"/>
  <c r="HT2" i="8"/>
  <c r="HS2" i="8"/>
  <c r="HR2" i="8"/>
  <c r="HQ2" i="8"/>
  <c r="HP2" i="8"/>
  <c r="HO2" i="8"/>
  <c r="HN2" i="8"/>
  <c r="HM2" i="8"/>
  <c r="HL2" i="8"/>
  <c r="HK2" i="8"/>
  <c r="HJ2" i="8"/>
  <c r="HI2" i="8"/>
  <c r="HH2" i="8"/>
  <c r="HG2" i="8"/>
  <c r="HF2" i="8"/>
  <c r="HE2" i="8"/>
  <c r="HD2" i="8"/>
  <c r="HC2" i="8"/>
  <c r="HB2" i="8"/>
  <c r="HA2" i="8"/>
  <c r="GZ2" i="8"/>
  <c r="GY2" i="8"/>
  <c r="GX2" i="8"/>
  <c r="GW2" i="8"/>
  <c r="GV2" i="8"/>
  <c r="GU2" i="8"/>
  <c r="GT2" i="8"/>
  <c r="GS2" i="8"/>
  <c r="GR2" i="8"/>
  <c r="GQ2" i="8"/>
  <c r="GP2" i="8"/>
  <c r="GO2" i="8"/>
  <c r="GN2" i="8"/>
  <c r="GM2" i="8"/>
  <c r="GL2" i="8"/>
  <c r="GK2" i="8"/>
  <c r="GJ2" i="8"/>
  <c r="GI2" i="8"/>
  <c r="GH2" i="8"/>
  <c r="GG2" i="8"/>
  <c r="GF2" i="8"/>
  <c r="GE2" i="8"/>
  <c r="GD2" i="8"/>
  <c r="GC2" i="8"/>
  <c r="GB2" i="8"/>
  <c r="GA2" i="8"/>
  <c r="FZ2" i="8"/>
  <c r="FY2" i="8"/>
  <c r="FX2" i="8"/>
  <c r="FW2" i="8"/>
  <c r="FV2" i="8"/>
  <c r="FU2" i="8"/>
  <c r="FT2" i="8"/>
  <c r="FS2" i="8"/>
  <c r="FR2" i="8"/>
  <c r="FQ2" i="8"/>
  <c r="FP2" i="8"/>
  <c r="FO2" i="8"/>
  <c r="FN2" i="8"/>
  <c r="FM2" i="8"/>
  <c r="FL2" i="8"/>
  <c r="FK2" i="8"/>
  <c r="FJ2" i="8"/>
  <c r="FI2" i="8"/>
  <c r="FH2" i="8"/>
  <c r="FG2" i="8"/>
  <c r="FF2" i="8"/>
  <c r="FE2" i="8"/>
  <c r="FD2" i="8"/>
  <c r="FC2" i="8"/>
  <c r="FB2" i="8"/>
  <c r="FA2" i="8"/>
  <c r="EZ2" i="8"/>
  <c r="EY2" i="8"/>
  <c r="EX2" i="8"/>
  <c r="EW2" i="8"/>
  <c r="EV2" i="8"/>
  <c r="EU2" i="8"/>
  <c r="ET2" i="8"/>
  <c r="ES2" i="8"/>
  <c r="ER2" i="8"/>
  <c r="EQ2" i="8"/>
  <c r="EP2" i="8"/>
  <c r="EO2" i="8"/>
  <c r="EN2" i="8"/>
  <c r="EM2" i="8"/>
  <c r="EL2" i="8"/>
  <c r="EK2" i="8"/>
  <c r="EJ2" i="8"/>
  <c r="EI2" i="8"/>
  <c r="EH2" i="8"/>
  <c r="EG2" i="8"/>
  <c r="EF2" i="8"/>
  <c r="EE2" i="8"/>
  <c r="ED2" i="8"/>
  <c r="EC2" i="8"/>
  <c r="EB2" i="8"/>
  <c r="EA2" i="8"/>
  <c r="DZ2" i="8"/>
  <c r="DY2" i="8"/>
  <c r="DX2" i="8"/>
  <c r="DW2" i="8"/>
  <c r="DV2" i="8"/>
  <c r="DU2" i="8"/>
  <c r="DT2" i="8"/>
  <c r="DS2" i="8"/>
  <c r="DR2" i="8"/>
  <c r="DQ2" i="8"/>
  <c r="DP2" i="8"/>
  <c r="DO2" i="8"/>
  <c r="DN2" i="8"/>
  <c r="DM2" i="8"/>
  <c r="DL2" i="8"/>
  <c r="DK2" i="8"/>
  <c r="DJ2" i="8"/>
  <c r="DI2" i="8"/>
  <c r="DH2" i="8"/>
  <c r="DG2" i="8"/>
  <c r="DF2" i="8"/>
  <c r="DE2" i="8"/>
  <c r="DD2" i="8"/>
  <c r="DC2" i="8"/>
  <c r="DB2" i="8"/>
  <c r="DA2" i="8"/>
  <c r="CZ2" i="8"/>
  <c r="CY2" i="8"/>
  <c r="CX2" i="8"/>
  <c r="CW2" i="8"/>
  <c r="CV2" i="8"/>
  <c r="CU2" i="8"/>
  <c r="CT2" i="8"/>
  <c r="CS2" i="8"/>
  <c r="CR2" i="8"/>
  <c r="CQ2" i="8"/>
  <c r="CP2" i="8"/>
  <c r="CO2" i="8"/>
  <c r="CN2" i="8"/>
  <c r="CM2" i="8"/>
  <c r="CL2" i="8"/>
  <c r="CK2" i="8"/>
  <c r="CJ2" i="8"/>
  <c r="CI2" i="8"/>
  <c r="CH2" i="8"/>
  <c r="CG2" i="8"/>
  <c r="CF2" i="8"/>
  <c r="CE2" i="8"/>
  <c r="CD2" i="8"/>
  <c r="CC2" i="8"/>
  <c r="CB2" i="8"/>
  <c r="CA2" i="8"/>
  <c r="BZ2" i="8"/>
  <c r="BY2" i="8"/>
  <c r="BX2" i="8"/>
  <c r="BW2" i="8"/>
  <c r="BV2" i="8"/>
  <c r="BU2" i="8"/>
  <c r="BT2" i="8"/>
  <c r="BS2" i="8"/>
  <c r="BR2" i="8"/>
  <c r="BQ2" i="8"/>
  <c r="BP2" i="8"/>
  <c r="BO2" i="8"/>
  <c r="BN2" i="8"/>
  <c r="BM2" i="8"/>
  <c r="BL2" i="8"/>
  <c r="BK2" i="8"/>
  <c r="BJ2" i="8"/>
  <c r="BI2" i="8"/>
  <c r="BH2" i="8"/>
  <c r="BG2" i="8"/>
  <c r="BF2" i="8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C6" i="7"/>
  <c r="D6" i="7" s="1"/>
  <c r="E6" i="7" s="1"/>
  <c r="F6" i="7" s="1"/>
  <c r="G6" i="7" s="1"/>
  <c r="H6" i="7" s="1"/>
  <c r="I6" i="7" s="1"/>
  <c r="J6" i="7" s="1"/>
  <c r="K6" i="7" s="1"/>
  <c r="L6" i="7" s="1"/>
  <c r="M6" i="7" s="1"/>
  <c r="N6" i="7" s="1"/>
  <c r="O6" i="7" s="1"/>
  <c r="P6" i="7" s="1"/>
  <c r="Q6" i="7" s="1"/>
  <c r="R6" i="7" s="1"/>
  <c r="S6" i="7" s="1"/>
  <c r="T6" i="7" s="1"/>
  <c r="U6" i="7" s="1"/>
  <c r="V6" i="7" s="1"/>
  <c r="W6" i="7" s="1"/>
  <c r="X6" i="7" s="1"/>
  <c r="Y6" i="7" s="1"/>
  <c r="Z6" i="7" s="1"/>
  <c r="AA6" i="7" s="1"/>
  <c r="AB6" i="7" s="1"/>
  <c r="AC6" i="7" s="1"/>
  <c r="AD6" i="7" s="1"/>
  <c r="AE6" i="7" s="1"/>
  <c r="AF6" i="7" s="1"/>
  <c r="AG6" i="7" s="1"/>
  <c r="AH6" i="7" s="1"/>
  <c r="AI6" i="7" s="1"/>
  <c r="AJ6" i="7" s="1"/>
  <c r="AK6" i="7" s="1"/>
  <c r="AL6" i="7" s="1"/>
  <c r="AM6" i="7" s="1"/>
  <c r="AN6" i="7" s="1"/>
  <c r="AO6" i="7" s="1"/>
  <c r="AP6" i="7" s="1"/>
  <c r="AQ6" i="7" s="1"/>
  <c r="AR6" i="7" s="1"/>
  <c r="AS6" i="7" s="1"/>
  <c r="AT6" i="7" s="1"/>
  <c r="AU6" i="7" s="1"/>
  <c r="AV6" i="7" s="1"/>
  <c r="AW6" i="7" s="1"/>
  <c r="AX6" i="7" s="1"/>
  <c r="AY6" i="7" s="1"/>
  <c r="AZ6" i="7" s="1"/>
  <c r="BA6" i="7" s="1"/>
  <c r="BB6" i="7" s="1"/>
  <c r="BC6" i="7" s="1"/>
  <c r="BD6" i="7" s="1"/>
  <c r="BE6" i="7" s="1"/>
  <c r="BF6" i="7" s="1"/>
  <c r="BG6" i="7" s="1"/>
  <c r="BH6" i="7" s="1"/>
  <c r="BI6" i="7" s="1"/>
  <c r="BJ6" i="7" s="1"/>
  <c r="BK6" i="7" s="1"/>
  <c r="BL6" i="7" s="1"/>
  <c r="BM6" i="7" s="1"/>
  <c r="BN6" i="7" s="1"/>
  <c r="BO6" i="7" s="1"/>
  <c r="BP6" i="7" s="1"/>
  <c r="BQ6" i="7" s="1"/>
  <c r="BR6" i="7" s="1"/>
  <c r="BS6" i="7" s="1"/>
  <c r="BT6" i="7" s="1"/>
  <c r="BU6" i="7" s="1"/>
  <c r="BV6" i="7" s="1"/>
  <c r="BW6" i="7" s="1"/>
  <c r="BX6" i="7" s="1"/>
  <c r="BY6" i="7" s="1"/>
  <c r="BZ6" i="7" s="1"/>
  <c r="CA6" i="7" s="1"/>
  <c r="CB6" i="7" s="1"/>
  <c r="CC6" i="7" s="1"/>
  <c r="CD6" i="7" s="1"/>
  <c r="CE6" i="7" s="1"/>
  <c r="CF6" i="7" s="1"/>
  <c r="CG6" i="7" s="1"/>
  <c r="CH6" i="7" s="1"/>
  <c r="CI6" i="7" s="1"/>
  <c r="CJ6" i="7" s="1"/>
  <c r="CK6" i="7" s="1"/>
  <c r="CL6" i="7" s="1"/>
  <c r="CM6" i="7" s="1"/>
  <c r="CN6" i="7" s="1"/>
  <c r="CO6" i="7" s="1"/>
  <c r="CP6" i="7" s="1"/>
  <c r="CQ6" i="7" s="1"/>
  <c r="CR6" i="7" s="1"/>
  <c r="CS6" i="7" s="1"/>
  <c r="CT6" i="7" s="1"/>
  <c r="CU6" i="7" s="1"/>
  <c r="CV6" i="7" s="1"/>
  <c r="CW6" i="7" s="1"/>
  <c r="CX6" i="7" s="1"/>
  <c r="CY6" i="7" s="1"/>
  <c r="CZ6" i="7" s="1"/>
  <c r="DA6" i="7" s="1"/>
  <c r="DB6" i="7" s="1"/>
  <c r="DC6" i="7" s="1"/>
  <c r="DD6" i="7" s="1"/>
  <c r="DE6" i="7" s="1"/>
  <c r="DF6" i="7" s="1"/>
  <c r="DG6" i="7" s="1"/>
  <c r="DH6" i="7" s="1"/>
  <c r="DI6" i="7" s="1"/>
  <c r="DJ6" i="7" s="1"/>
  <c r="DK6" i="7" s="1"/>
  <c r="DL6" i="7" s="1"/>
  <c r="DM6" i="7" s="1"/>
  <c r="DN6" i="7" s="1"/>
  <c r="DO6" i="7" s="1"/>
  <c r="DP6" i="7" s="1"/>
  <c r="DQ6" i="7" s="1"/>
  <c r="DR6" i="7" s="1"/>
  <c r="DS6" i="7" s="1"/>
  <c r="DT6" i="7" s="1"/>
  <c r="DU6" i="7" s="1"/>
  <c r="DV6" i="7" s="1"/>
  <c r="DW6" i="7" s="1"/>
  <c r="DX6" i="7" s="1"/>
  <c r="DY6" i="7" s="1"/>
  <c r="DZ6" i="7" s="1"/>
  <c r="EA6" i="7" s="1"/>
  <c r="EB6" i="7" s="1"/>
  <c r="EC6" i="7" s="1"/>
  <c r="ED6" i="7" s="1"/>
  <c r="EE6" i="7" s="1"/>
  <c r="EF6" i="7" s="1"/>
  <c r="EG6" i="7" s="1"/>
  <c r="EH6" i="7" s="1"/>
  <c r="EI6" i="7" s="1"/>
  <c r="EJ6" i="7" s="1"/>
  <c r="EK6" i="7" s="1"/>
  <c r="EL6" i="7" s="1"/>
  <c r="EM6" i="7" s="1"/>
  <c r="EN6" i="7" s="1"/>
  <c r="EO6" i="7" s="1"/>
  <c r="EP6" i="7" s="1"/>
  <c r="EQ6" i="7" s="1"/>
  <c r="ER6" i="7" s="1"/>
  <c r="ES6" i="7" s="1"/>
  <c r="ET6" i="7" s="1"/>
  <c r="EU6" i="7" s="1"/>
  <c r="EV6" i="7" s="1"/>
  <c r="EW6" i="7" s="1"/>
  <c r="EX6" i="7" s="1"/>
  <c r="EY6" i="7" s="1"/>
  <c r="EZ6" i="7" s="1"/>
  <c r="FA6" i="7" s="1"/>
  <c r="FB6" i="7" s="1"/>
  <c r="FC6" i="7" s="1"/>
  <c r="FD6" i="7" s="1"/>
  <c r="FE6" i="7" s="1"/>
  <c r="FF6" i="7" s="1"/>
  <c r="FG6" i="7" s="1"/>
  <c r="FH6" i="7" s="1"/>
  <c r="FI6" i="7" s="1"/>
  <c r="FJ6" i="7" s="1"/>
  <c r="FK6" i="7" s="1"/>
  <c r="FL6" i="7" s="1"/>
  <c r="FM6" i="7" s="1"/>
  <c r="FN6" i="7" s="1"/>
  <c r="FO6" i="7" s="1"/>
  <c r="FP6" i="7" s="1"/>
  <c r="FQ6" i="7" s="1"/>
  <c r="FR6" i="7" s="1"/>
  <c r="FS6" i="7" s="1"/>
  <c r="FT6" i="7" s="1"/>
  <c r="FU6" i="7" s="1"/>
  <c r="FV6" i="7" s="1"/>
  <c r="FW6" i="7" s="1"/>
  <c r="FX6" i="7" s="1"/>
  <c r="FY6" i="7" s="1"/>
  <c r="FZ6" i="7" s="1"/>
  <c r="GA6" i="7" s="1"/>
  <c r="GB6" i="7" s="1"/>
  <c r="GC6" i="7" s="1"/>
  <c r="GD6" i="7" s="1"/>
  <c r="GE6" i="7" s="1"/>
  <c r="GF6" i="7" s="1"/>
  <c r="GG6" i="7" s="1"/>
  <c r="GH6" i="7" s="1"/>
  <c r="GI6" i="7" s="1"/>
  <c r="GJ6" i="7" s="1"/>
  <c r="GK6" i="7" s="1"/>
  <c r="GL6" i="7" s="1"/>
  <c r="GM6" i="7" s="1"/>
  <c r="GN6" i="7" s="1"/>
  <c r="GO6" i="7" s="1"/>
  <c r="GP6" i="7" s="1"/>
  <c r="GQ6" i="7" s="1"/>
  <c r="GR6" i="7" s="1"/>
  <c r="GS6" i="7" s="1"/>
  <c r="GT6" i="7" s="1"/>
  <c r="GU6" i="7" s="1"/>
  <c r="GV6" i="7" s="1"/>
  <c r="GW6" i="7" s="1"/>
  <c r="GX6" i="7" s="1"/>
  <c r="GY6" i="7" s="1"/>
  <c r="GZ6" i="7" s="1"/>
  <c r="HA6" i="7" s="1"/>
  <c r="HB6" i="7" s="1"/>
  <c r="HC6" i="7" s="1"/>
  <c r="HD6" i="7" s="1"/>
  <c r="HE6" i="7" s="1"/>
  <c r="HF6" i="7" s="1"/>
  <c r="F31" i="15" l="1"/>
  <c r="I31" i="15"/>
  <c r="HG6" i="7"/>
  <c r="F66" i="6"/>
  <c r="E66" i="6"/>
  <c r="D66" i="6"/>
  <c r="C66" i="6"/>
  <c r="B66" i="6"/>
  <c r="A66" i="6"/>
  <c r="F65" i="6"/>
  <c r="E65" i="6"/>
  <c r="D65" i="6"/>
  <c r="C65" i="6"/>
  <c r="B65" i="6"/>
  <c r="A65" i="6"/>
  <c r="F64" i="6"/>
  <c r="E64" i="6"/>
  <c r="D64" i="6"/>
  <c r="C64" i="6"/>
  <c r="B64" i="6"/>
  <c r="A64" i="6"/>
  <c r="F63" i="6"/>
  <c r="E63" i="6"/>
  <c r="D63" i="6"/>
  <c r="C63" i="6"/>
  <c r="B63" i="6"/>
  <c r="A63" i="6"/>
  <c r="F62" i="6"/>
  <c r="E62" i="6"/>
  <c r="D62" i="6"/>
  <c r="C62" i="6"/>
  <c r="B62" i="6"/>
  <c r="A62" i="6"/>
  <c r="F61" i="6"/>
  <c r="E61" i="6"/>
  <c r="D61" i="6"/>
  <c r="C61" i="6"/>
  <c r="B61" i="6"/>
  <c r="A61" i="6"/>
  <c r="F60" i="6"/>
  <c r="E60" i="6"/>
  <c r="D60" i="6"/>
  <c r="C60" i="6"/>
  <c r="B60" i="6"/>
  <c r="A60" i="6"/>
  <c r="F59" i="6"/>
  <c r="E59" i="6"/>
  <c r="D59" i="6"/>
  <c r="C59" i="6"/>
  <c r="B59" i="6"/>
  <c r="A59" i="6"/>
  <c r="F58" i="6"/>
  <c r="E58" i="6"/>
  <c r="D58" i="6"/>
  <c r="C58" i="6"/>
  <c r="B58" i="6"/>
  <c r="A58" i="6"/>
  <c r="F57" i="6"/>
  <c r="E57" i="6"/>
  <c r="D57" i="6"/>
  <c r="C57" i="6"/>
  <c r="B57" i="6"/>
  <c r="A57" i="6"/>
  <c r="F56" i="6"/>
  <c r="E56" i="6"/>
  <c r="D56" i="6"/>
  <c r="C56" i="6"/>
  <c r="B56" i="6"/>
  <c r="A56" i="6"/>
  <c r="F55" i="6"/>
  <c r="E55" i="6"/>
  <c r="D55" i="6"/>
  <c r="C55" i="6"/>
  <c r="B55" i="6"/>
  <c r="A55" i="6"/>
  <c r="F54" i="6"/>
  <c r="E54" i="6"/>
  <c r="D54" i="6"/>
  <c r="C54" i="6"/>
  <c r="B54" i="6"/>
  <c r="A54" i="6"/>
  <c r="F53" i="6"/>
  <c r="E53" i="6"/>
  <c r="D53" i="6"/>
  <c r="C53" i="6"/>
  <c r="B53" i="6"/>
  <c r="A53" i="6"/>
  <c r="F52" i="6"/>
  <c r="E52" i="6"/>
  <c r="D52" i="6"/>
  <c r="C52" i="6"/>
  <c r="B52" i="6"/>
  <c r="A52" i="6"/>
  <c r="F51" i="6"/>
  <c r="E51" i="6"/>
  <c r="D51" i="6"/>
  <c r="C51" i="6"/>
  <c r="B51" i="6"/>
  <c r="A51" i="6"/>
  <c r="F50" i="6"/>
  <c r="E50" i="6"/>
  <c r="D50" i="6"/>
  <c r="C50" i="6"/>
  <c r="B50" i="6"/>
  <c r="A50" i="6"/>
  <c r="F49" i="6"/>
  <c r="E49" i="6"/>
  <c r="D49" i="6"/>
  <c r="C49" i="6"/>
  <c r="B49" i="6"/>
  <c r="A49" i="6"/>
  <c r="F48" i="6"/>
  <c r="E48" i="6"/>
  <c r="D48" i="6"/>
  <c r="C48" i="6"/>
  <c r="B48" i="6"/>
  <c r="A48" i="6"/>
  <c r="F47" i="6"/>
  <c r="E47" i="6"/>
  <c r="D47" i="6"/>
  <c r="C47" i="6"/>
  <c r="B47" i="6"/>
  <c r="A47" i="6"/>
  <c r="F46" i="6"/>
  <c r="E46" i="6"/>
  <c r="D46" i="6"/>
  <c r="C46" i="6"/>
  <c r="B46" i="6"/>
  <c r="A46" i="6"/>
  <c r="F45" i="6"/>
  <c r="E45" i="6"/>
  <c r="D45" i="6"/>
  <c r="C45" i="6"/>
  <c r="B45" i="6"/>
  <c r="A45" i="6"/>
  <c r="F44" i="6"/>
  <c r="E44" i="6"/>
  <c r="D44" i="6"/>
  <c r="C44" i="6"/>
  <c r="B44" i="6"/>
  <c r="A44" i="6"/>
  <c r="F43" i="6"/>
  <c r="E43" i="6"/>
  <c r="D43" i="6"/>
  <c r="C43" i="6"/>
  <c r="B43" i="6"/>
  <c r="A43" i="6"/>
  <c r="F42" i="6"/>
  <c r="E42" i="6"/>
  <c r="D42" i="6"/>
  <c r="C42" i="6"/>
  <c r="B42" i="6"/>
  <c r="A42" i="6"/>
  <c r="F41" i="6"/>
  <c r="E41" i="6"/>
  <c r="D41" i="6"/>
  <c r="C41" i="6"/>
  <c r="B41" i="6"/>
  <c r="A41" i="6"/>
  <c r="F40" i="6"/>
  <c r="E40" i="6"/>
  <c r="D40" i="6"/>
  <c r="C40" i="6"/>
  <c r="B40" i="6"/>
  <c r="A40" i="6"/>
  <c r="F39" i="6"/>
  <c r="E39" i="6"/>
  <c r="D39" i="6"/>
  <c r="C39" i="6"/>
  <c r="B39" i="6"/>
  <c r="A39" i="6"/>
  <c r="F38" i="6"/>
  <c r="E38" i="6"/>
  <c r="D38" i="6"/>
  <c r="C38" i="6"/>
  <c r="B38" i="6"/>
  <c r="A38" i="6"/>
  <c r="F37" i="6"/>
  <c r="E37" i="6"/>
  <c r="D37" i="6"/>
  <c r="C37" i="6"/>
  <c r="B37" i="6"/>
  <c r="A37" i="6"/>
  <c r="F36" i="6"/>
  <c r="E36" i="6"/>
  <c r="D36" i="6"/>
  <c r="C36" i="6"/>
  <c r="B36" i="6"/>
  <c r="A36" i="6"/>
  <c r="F35" i="6"/>
  <c r="E35" i="6"/>
  <c r="D35" i="6"/>
  <c r="C35" i="6"/>
  <c r="B35" i="6"/>
  <c r="A35" i="6"/>
  <c r="F34" i="6"/>
  <c r="E34" i="6"/>
  <c r="D34" i="6"/>
  <c r="C34" i="6"/>
  <c r="B34" i="6"/>
  <c r="A34" i="6"/>
  <c r="F33" i="6"/>
  <c r="E33" i="6"/>
  <c r="D33" i="6"/>
  <c r="C33" i="6"/>
  <c r="B33" i="6"/>
  <c r="A33" i="6"/>
  <c r="F32" i="6"/>
  <c r="E32" i="6"/>
  <c r="D32" i="6"/>
  <c r="C32" i="6"/>
  <c r="B32" i="6"/>
  <c r="A32" i="6"/>
  <c r="F31" i="6"/>
  <c r="E31" i="6"/>
  <c r="D31" i="6"/>
  <c r="C31" i="6"/>
  <c r="B31" i="6"/>
  <c r="A31" i="6"/>
  <c r="F30" i="6"/>
  <c r="E30" i="6"/>
  <c r="D30" i="6"/>
  <c r="C30" i="6"/>
  <c r="B30" i="6"/>
  <c r="A30" i="6"/>
  <c r="F29" i="6"/>
  <c r="E29" i="6"/>
  <c r="D29" i="6"/>
  <c r="C29" i="6"/>
  <c r="B29" i="6"/>
  <c r="A29" i="6"/>
  <c r="F28" i="6"/>
  <c r="E28" i="6"/>
  <c r="D28" i="6"/>
  <c r="C28" i="6"/>
  <c r="B28" i="6"/>
  <c r="A28" i="6"/>
  <c r="F27" i="6"/>
  <c r="E27" i="6"/>
  <c r="D27" i="6"/>
  <c r="C27" i="6"/>
  <c r="B27" i="6"/>
  <c r="A27" i="6"/>
  <c r="F26" i="6"/>
  <c r="E26" i="6"/>
  <c r="D26" i="6"/>
  <c r="C26" i="6"/>
  <c r="B26" i="6"/>
  <c r="A26" i="6"/>
  <c r="F25" i="6"/>
  <c r="E25" i="6"/>
  <c r="D25" i="6"/>
  <c r="C25" i="6"/>
  <c r="B25" i="6"/>
  <c r="A25" i="6"/>
  <c r="F24" i="6"/>
  <c r="E24" i="6"/>
  <c r="D24" i="6"/>
  <c r="C24" i="6"/>
  <c r="B24" i="6"/>
  <c r="A24" i="6"/>
  <c r="F23" i="6"/>
  <c r="E23" i="6"/>
  <c r="D23" i="6"/>
  <c r="C23" i="6"/>
  <c r="B23" i="6"/>
  <c r="A23" i="6"/>
  <c r="F22" i="6"/>
  <c r="E22" i="6"/>
  <c r="D22" i="6"/>
  <c r="C22" i="6"/>
  <c r="B22" i="6"/>
  <c r="A22" i="6"/>
  <c r="F21" i="6"/>
  <c r="E21" i="6"/>
  <c r="D21" i="6"/>
  <c r="C21" i="6"/>
  <c r="B21" i="6"/>
  <c r="A21" i="6"/>
  <c r="F20" i="6"/>
  <c r="E20" i="6"/>
  <c r="D20" i="6"/>
  <c r="C20" i="6"/>
  <c r="B20" i="6"/>
  <c r="A20" i="6"/>
  <c r="F19" i="6"/>
  <c r="E19" i="6"/>
  <c r="D19" i="6"/>
  <c r="C19" i="6"/>
  <c r="B19" i="6"/>
  <c r="A19" i="6"/>
  <c r="F18" i="6"/>
  <c r="E18" i="6"/>
  <c r="D18" i="6"/>
  <c r="C18" i="6"/>
  <c r="B18" i="6"/>
  <c r="A18" i="6"/>
  <c r="F17" i="6"/>
  <c r="E17" i="6"/>
  <c r="D17" i="6"/>
  <c r="C17" i="6"/>
  <c r="B17" i="6"/>
  <c r="A17" i="6"/>
  <c r="F16" i="6"/>
  <c r="E16" i="6"/>
  <c r="D16" i="6"/>
  <c r="C16" i="6"/>
  <c r="B16" i="6"/>
  <c r="A16" i="6"/>
  <c r="F15" i="6"/>
  <c r="E15" i="6"/>
  <c r="D15" i="6"/>
  <c r="C15" i="6"/>
  <c r="B15" i="6"/>
  <c r="A15" i="6"/>
  <c r="F14" i="6"/>
  <c r="E14" i="6"/>
  <c r="D14" i="6"/>
  <c r="C14" i="6"/>
  <c r="B14" i="6"/>
  <c r="A14" i="6"/>
  <c r="F13" i="6"/>
  <c r="E13" i="6"/>
  <c r="D13" i="6"/>
  <c r="C13" i="6"/>
  <c r="B13" i="6"/>
  <c r="A13" i="6"/>
  <c r="F12" i="6"/>
  <c r="E12" i="6"/>
  <c r="D12" i="6"/>
  <c r="C12" i="6"/>
  <c r="B12" i="6"/>
  <c r="A12" i="6"/>
  <c r="F11" i="6"/>
  <c r="E11" i="6"/>
  <c r="D11" i="6"/>
  <c r="C11" i="6"/>
  <c r="B11" i="6"/>
  <c r="A11" i="6"/>
  <c r="F32" i="15" l="1"/>
  <c r="I32" i="15"/>
  <c r="HH6" i="7"/>
  <c r="I33" i="15" l="1"/>
  <c r="F33" i="15"/>
  <c r="HI6" i="7"/>
  <c r="I34" i="15" l="1"/>
  <c r="F34" i="15"/>
  <c r="HJ6" i="7"/>
  <c r="F35" i="15" l="1"/>
  <c r="I35" i="15"/>
  <c r="HK6" i="7"/>
  <c r="F36" i="15" l="1"/>
  <c r="I36" i="15"/>
  <c r="HL6" i="7"/>
  <c r="I37" i="15" l="1"/>
  <c r="F37" i="15"/>
  <c r="HM6" i="7"/>
  <c r="I38" i="15" l="1"/>
  <c r="F38" i="15"/>
  <c r="HN6" i="7"/>
  <c r="F39" i="15" l="1"/>
  <c r="I39" i="15"/>
  <c r="HO6" i="7"/>
  <c r="F40" i="15" l="1"/>
  <c r="I40" i="15"/>
  <c r="HP6" i="7"/>
  <c r="I41" i="15" l="1"/>
  <c r="F41" i="15"/>
  <c r="HQ6" i="7"/>
  <c r="I42" i="15" l="1"/>
  <c r="F42" i="15"/>
  <c r="HR6" i="7"/>
  <c r="F43" i="15" l="1"/>
  <c r="I43" i="15"/>
  <c r="HS6" i="7"/>
  <c r="F44" i="15" l="1"/>
  <c r="I44" i="15"/>
  <c r="HT6" i="7"/>
  <c r="I45" i="15" l="1"/>
  <c r="F45" i="15"/>
  <c r="HU6" i="7"/>
  <c r="I46" i="15" l="1"/>
  <c r="F46" i="15"/>
  <c r="HV6" i="7"/>
  <c r="F47" i="15" l="1"/>
  <c r="I47" i="15"/>
  <c r="HW6" i="7"/>
  <c r="F48" i="15" l="1"/>
  <c r="I48" i="15"/>
  <c r="HX6" i="7"/>
  <c r="I49" i="15" l="1"/>
  <c r="F49" i="15"/>
  <c r="HY6" i="7"/>
  <c r="I50" i="15" l="1"/>
  <c r="F50" i="15"/>
  <c r="HZ6" i="7"/>
  <c r="F51" i="15" l="1"/>
  <c r="I51" i="15"/>
  <c r="IA6" i="7"/>
  <c r="F52" i="15" l="1"/>
  <c r="I52" i="15"/>
  <c r="IB6" i="7"/>
  <c r="I53" i="15" l="1"/>
  <c r="F53" i="15"/>
  <c r="IC6" i="7"/>
  <c r="I54" i="15" l="1"/>
  <c r="F54" i="15"/>
  <c r="ID6" i="7"/>
  <c r="F55" i="15" l="1"/>
  <c r="I55" i="15"/>
  <c r="IE6" i="7"/>
  <c r="F56" i="15" l="1"/>
  <c r="I56" i="15"/>
  <c r="IF6" i="7"/>
  <c r="I57" i="15" l="1"/>
  <c r="F57" i="15"/>
  <c r="IG6" i="7"/>
  <c r="I58" i="15" l="1"/>
  <c r="F58" i="15"/>
  <c r="IH6" i="7"/>
  <c r="F59" i="15" l="1"/>
  <c r="I59" i="15"/>
  <c r="II6" i="7"/>
  <c r="F60" i="15" l="1"/>
  <c r="I60" i="15"/>
  <c r="IJ6" i="7"/>
  <c r="I61" i="15" l="1"/>
  <c r="F61" i="15"/>
  <c r="IK6" i="7"/>
  <c r="I62" i="15" l="1"/>
  <c r="F62" i="15"/>
  <c r="IL6" i="7"/>
  <c r="F63" i="15" l="1"/>
  <c r="I63" i="15"/>
  <c r="IM6" i="7"/>
  <c r="F64" i="15" l="1"/>
  <c r="I64" i="15"/>
  <c r="IN6" i="7"/>
  <c r="I65" i="15" l="1"/>
  <c r="F65" i="15"/>
  <c r="IO6" i="7"/>
  <c r="I66" i="15" l="1"/>
  <c r="F66" i="15"/>
  <c r="IP6" i="7"/>
  <c r="F67" i="15" l="1"/>
  <c r="I67" i="15"/>
  <c r="IQ6" i="7"/>
  <c r="F68" i="15" l="1"/>
  <c r="I68" i="15"/>
  <c r="IR6" i="7"/>
  <c r="I69" i="15" l="1"/>
  <c r="F69" i="15"/>
  <c r="IS6" i="7"/>
  <c r="I70" i="15" l="1"/>
  <c r="F70" i="15"/>
  <c r="IT6" i="7"/>
  <c r="F71" i="15" l="1"/>
  <c r="I71" i="15"/>
  <c r="IU6" i="7"/>
  <c r="F72" i="15" l="1"/>
  <c r="I72" i="15"/>
  <c r="IV6" i="7"/>
  <c r="I73" i="15" l="1"/>
  <c r="F73" i="15"/>
  <c r="IW6" i="7"/>
  <c r="I74" i="15" l="1"/>
  <c r="F74" i="15"/>
  <c r="IX6" i="7"/>
  <c r="IY6" i="7" l="1"/>
  <c r="IZ6" i="7" l="1"/>
  <c r="JA6" i="7" l="1"/>
  <c r="JB6" i="7" l="1"/>
  <c r="JC6" i="7" l="1"/>
  <c r="JD6" i="7" l="1"/>
</calcChain>
</file>

<file path=xl/sharedStrings.xml><?xml version="1.0" encoding="utf-8"?>
<sst xmlns="http://schemas.openxmlformats.org/spreadsheetml/2006/main" count="4418" uniqueCount="1251">
  <si>
    <t>Total</t>
  </si>
  <si>
    <t>TP 4</t>
  </si>
  <si>
    <t>No.</t>
  </si>
  <si>
    <t>BH 9</t>
  </si>
  <si>
    <t>CPT  34</t>
  </si>
  <si>
    <t>Garden Crescent Project, Yas Island, Zone K</t>
  </si>
  <si>
    <t>Additional Ground Investigation Works - Prelim Exploratory Hole Schedule</t>
  </si>
  <si>
    <t>Exploatory Hole Reference No.</t>
  </si>
  <si>
    <t>Co-ordinates - Abu Dhabi Grid</t>
  </si>
  <si>
    <t>E</t>
  </si>
  <si>
    <t>N</t>
  </si>
  <si>
    <t>Exploratory Hole Type</t>
  </si>
  <si>
    <t>Anticipated Exploratory Hole Depth (m)</t>
  </si>
  <si>
    <t>Boreholes</t>
  </si>
  <si>
    <t>CP</t>
  </si>
  <si>
    <t>Installations</t>
  </si>
  <si>
    <t>TBC</t>
  </si>
  <si>
    <t>CPT</t>
  </si>
  <si>
    <t>N/A</t>
  </si>
  <si>
    <t>GCK-BH-214</t>
  </si>
  <si>
    <t>GCK-BH-215</t>
  </si>
  <si>
    <t>GCK-BH-216</t>
  </si>
  <si>
    <t>GCK-BH-217</t>
  </si>
  <si>
    <t>GCK-BH-218</t>
  </si>
  <si>
    <t>GCK-BH-219</t>
  </si>
  <si>
    <t>GCK-BH-220</t>
  </si>
  <si>
    <t>GCK-BH-221</t>
  </si>
  <si>
    <t>GCK-BH-222</t>
  </si>
  <si>
    <t>GCK-BH-223</t>
  </si>
  <si>
    <t>GCK-BH-224</t>
  </si>
  <si>
    <t>GCK-BH-225</t>
  </si>
  <si>
    <t>GCK-BH-226</t>
  </si>
  <si>
    <t>GCK-BH-227</t>
  </si>
  <si>
    <t>GCK-BH-228</t>
  </si>
  <si>
    <t>GCK-BH-229</t>
  </si>
  <si>
    <t>GCK-BH-230</t>
  </si>
  <si>
    <t>GCK-BH-231</t>
  </si>
  <si>
    <t>GCK-BH-232</t>
  </si>
  <si>
    <t>GCK-BH-233</t>
  </si>
  <si>
    <t>GCK-BH-234</t>
  </si>
  <si>
    <t>GCK-BH-235</t>
  </si>
  <si>
    <t>GCK-BH-236</t>
  </si>
  <si>
    <t>GCK-BH-237</t>
  </si>
  <si>
    <t>GCK-BH-238</t>
  </si>
  <si>
    <t>GCK-BH-239</t>
  </si>
  <si>
    <t>GCK-BH-240</t>
  </si>
  <si>
    <t>GCK-BH-241</t>
  </si>
  <si>
    <t>GCK-BH-242</t>
  </si>
  <si>
    <t>GCK-BH-243</t>
  </si>
  <si>
    <t>GCK-BH-244</t>
  </si>
  <si>
    <t>GCK-BH-245</t>
  </si>
  <si>
    <t>GCK-BH-246</t>
  </si>
  <si>
    <t>GCK-BH-247</t>
  </si>
  <si>
    <t>GCK-BH-248</t>
  </si>
  <si>
    <t>GCK-BH-249</t>
  </si>
  <si>
    <t>GCK-BH-250</t>
  </si>
  <si>
    <t>GCK-BH-251</t>
  </si>
  <si>
    <t>GCK-BH-252</t>
  </si>
  <si>
    <t>GCK-BH-253</t>
  </si>
  <si>
    <t>GCK-BH-254</t>
  </si>
  <si>
    <t>GCK-BH-255</t>
  </si>
  <si>
    <t>GCK-BH-256</t>
  </si>
  <si>
    <t>GCK-BH-257</t>
  </si>
  <si>
    <t>GCK-BH-258</t>
  </si>
  <si>
    <t>GCK-BH-259</t>
  </si>
  <si>
    <t>GCK-BH-260</t>
  </si>
  <si>
    <t>GCK-BH-261</t>
  </si>
  <si>
    <t>GCK-BH-262</t>
  </si>
  <si>
    <t>GCK-BH-263</t>
  </si>
  <si>
    <t>Provisional - TBC</t>
  </si>
  <si>
    <t>GCK-CPT-454</t>
  </si>
  <si>
    <t>GCK-CPT-455</t>
  </si>
  <si>
    <t>GCK-CPT-456</t>
  </si>
  <si>
    <t>GCK-CPT-457</t>
  </si>
  <si>
    <t>GCK-CPT-458</t>
  </si>
  <si>
    <t>GCK-CPT-459</t>
  </si>
  <si>
    <t>GCK-CPT-460</t>
  </si>
  <si>
    <t>GCK-CPT-461</t>
  </si>
  <si>
    <t>GCK-CPT-462</t>
  </si>
  <si>
    <t>GCK-CPT-463</t>
  </si>
  <si>
    <t>GCK-CPT-464</t>
  </si>
  <si>
    <t>GCK-CPT-465</t>
  </si>
  <si>
    <t>GCK-CPT-466</t>
  </si>
  <si>
    <t>GCK-CPT-467</t>
  </si>
  <si>
    <t>GCK-CPT-468</t>
  </si>
  <si>
    <t>GCK-CPT-469</t>
  </si>
  <si>
    <t>GCK-CPT-470</t>
  </si>
  <si>
    <t>GCK-CPT-471</t>
  </si>
  <si>
    <t>GCK-CPT-472</t>
  </si>
  <si>
    <t>GCK-CPT-473</t>
  </si>
  <si>
    <t>GCK-CPT-474</t>
  </si>
  <si>
    <t>GCK-CPT-475</t>
  </si>
  <si>
    <t>GCK-CPT-476</t>
  </si>
  <si>
    <t>GCK-CPT-477</t>
  </si>
  <si>
    <t>GCK-CPT-478</t>
  </si>
  <si>
    <t>GCK-CPT-479</t>
  </si>
  <si>
    <t>GCK-CPT-480</t>
  </si>
  <si>
    <t>GCK-CPT-481</t>
  </si>
  <si>
    <t>GCK-CPT-482</t>
  </si>
  <si>
    <t>GCK-CPT-483</t>
  </si>
  <si>
    <t>GCK-CPT-484</t>
  </si>
  <si>
    <t>GCK-CPT-485</t>
  </si>
  <si>
    <t>GCK-CPT-486</t>
  </si>
  <si>
    <t>GCK-CPT-487</t>
  </si>
  <si>
    <t>GCK-CPT-488</t>
  </si>
  <si>
    <t>GCK-CPT-489</t>
  </si>
  <si>
    <t>GCK-CPT-490</t>
  </si>
  <si>
    <t>GCK-CPT-491</t>
  </si>
  <si>
    <t>GCK-CPT-492</t>
  </si>
  <si>
    <t>GCK-CPT-493</t>
  </si>
  <si>
    <t>GCK-CPT-494</t>
  </si>
  <si>
    <t>GCK-CPT-495</t>
  </si>
  <si>
    <t>GCK-CPT-496</t>
  </si>
  <si>
    <t>GCK-CPT-497</t>
  </si>
  <si>
    <t>GCK-CPT-498</t>
  </si>
  <si>
    <t>GCK-CPT-499</t>
  </si>
  <si>
    <t>GCK-CPT-500</t>
  </si>
  <si>
    <t>GCK-CPT-501</t>
  </si>
  <si>
    <t>GCK-CPT-502</t>
  </si>
  <si>
    <t>GCK-CPT-503</t>
  </si>
  <si>
    <t>TP</t>
  </si>
  <si>
    <t>MASW Scanlines</t>
  </si>
  <si>
    <t>Length (m)</t>
  </si>
  <si>
    <t>Start</t>
  </si>
  <si>
    <t>End</t>
  </si>
  <si>
    <t>GCK-MASW-001</t>
  </si>
  <si>
    <t>GCK-MASW-002</t>
  </si>
  <si>
    <t>GCK-MASW-003</t>
  </si>
  <si>
    <t>GCK-MASW-004</t>
  </si>
  <si>
    <t>GCK-MASW-005</t>
  </si>
  <si>
    <t>GCK-MASW-006</t>
  </si>
  <si>
    <t>GCK-MASW-007</t>
  </si>
  <si>
    <t>GCK-MASW-008</t>
  </si>
  <si>
    <t>GCK-MASW-009</t>
  </si>
  <si>
    <t>GCK-MASW-010</t>
  </si>
  <si>
    <t>GCK-MASW-011</t>
  </si>
  <si>
    <t>GCK-MASW-012</t>
  </si>
  <si>
    <t>GCK-MASW-013</t>
  </si>
  <si>
    <t>GCK-MASW-014</t>
  </si>
  <si>
    <t>GCK-MASW-015</t>
  </si>
  <si>
    <t>GCK-MASW-016</t>
  </si>
  <si>
    <t>GCK-MASW-017</t>
  </si>
  <si>
    <t>GCK-MASW-018</t>
  </si>
  <si>
    <t>GCK-MASW-019</t>
  </si>
  <si>
    <t>GCK-MASW-020</t>
  </si>
  <si>
    <t>GCK-MASW-021</t>
  </si>
  <si>
    <t>GCK-MASW-022</t>
  </si>
  <si>
    <t>GCK-MASW-023</t>
  </si>
  <si>
    <t>GCK-MASW-024</t>
  </si>
  <si>
    <t>GCK-MASW-025</t>
  </si>
  <si>
    <t>GCK-MASW-026</t>
  </si>
  <si>
    <t>GCK-MASW-027</t>
  </si>
  <si>
    <t>GCK-MASW-028</t>
  </si>
  <si>
    <t>GCK-MASW-029</t>
  </si>
  <si>
    <t>GCK-MASW-030</t>
  </si>
  <si>
    <t>GCK-MASW-031</t>
  </si>
  <si>
    <t>GCK-MASW-032</t>
  </si>
  <si>
    <t>GCK-MASW-033</t>
  </si>
  <si>
    <t>GCK-MASW-034</t>
  </si>
  <si>
    <t>GCK-MASW-035</t>
  </si>
  <si>
    <t>GCK-MASW-036</t>
  </si>
  <si>
    <t>GCK-MASW-037</t>
  </si>
  <si>
    <t>GCK-MASW-038</t>
  </si>
  <si>
    <t>GCK-MASW-039</t>
  </si>
  <si>
    <t>GCK-MASW-040</t>
  </si>
  <si>
    <t>GCK-MASW-041</t>
  </si>
  <si>
    <t>GCK-MASW-042</t>
  </si>
  <si>
    <t>GCK-MASW-043</t>
  </si>
  <si>
    <t>GCK-MASW-044</t>
  </si>
  <si>
    <t>GCK-MASW-045</t>
  </si>
  <si>
    <t>GCK-MASW-046</t>
  </si>
  <si>
    <t>GCK-MASW-047</t>
  </si>
  <si>
    <t>GCK-MASW-048</t>
  </si>
  <si>
    <t>GCK-MASW-049</t>
  </si>
  <si>
    <t>GCK-MASW-050</t>
  </si>
  <si>
    <t>GCK-MASW-051</t>
  </si>
  <si>
    <t>GCK-MASW-052</t>
  </si>
  <si>
    <t>GCK-MASW-053</t>
  </si>
  <si>
    <t>GCK-MASW-054</t>
  </si>
  <si>
    <t>GCK-MASW-055</t>
  </si>
  <si>
    <t>GCK-MASW-056</t>
  </si>
  <si>
    <t>Length</t>
  </si>
  <si>
    <t>GCK-BH-001</t>
  </si>
  <si>
    <t>GCK-BH-002</t>
  </si>
  <si>
    <t>GCK-BH-003</t>
  </si>
  <si>
    <t>GCK-BH-004</t>
  </si>
  <si>
    <t>GCK-BH-005</t>
  </si>
  <si>
    <t>GCK-BH-006</t>
  </si>
  <si>
    <t>GCK-BH-007</t>
  </si>
  <si>
    <t>GCK-BH-008</t>
  </si>
  <si>
    <t>GCK-BH-009</t>
  </si>
  <si>
    <t>GCK-BH-010</t>
  </si>
  <si>
    <t>GCK-BH-011</t>
  </si>
  <si>
    <t>GCK-BH-012</t>
  </si>
  <si>
    <t>GCK-BH-013</t>
  </si>
  <si>
    <t>GCK-BH-014</t>
  </si>
  <si>
    <t>GCK-BH-015</t>
  </si>
  <si>
    <t>GCK-BH-016</t>
  </si>
  <si>
    <t>GCK-BH-017</t>
  </si>
  <si>
    <t>GCK-BH-018</t>
  </si>
  <si>
    <t>GCK-BH-019</t>
  </si>
  <si>
    <t>GCK-BH-020</t>
  </si>
  <si>
    <t>GCK-BH-021</t>
  </si>
  <si>
    <t>GCK-BH-022</t>
  </si>
  <si>
    <t>GCK-BH-023</t>
  </si>
  <si>
    <t>GCK-BH-024</t>
  </si>
  <si>
    <t>GCK-BH-025</t>
  </si>
  <si>
    <t>GCK-BH-026</t>
  </si>
  <si>
    <t>GCK-BH-027</t>
  </si>
  <si>
    <t>GCK-BH-028</t>
  </si>
  <si>
    <t>GCK-BH-029</t>
  </si>
  <si>
    <t>GCK-BH-030</t>
  </si>
  <si>
    <t>GCK-BH-031</t>
  </si>
  <si>
    <t>GCK-BH-032</t>
  </si>
  <si>
    <t>GCK-BH-033</t>
  </si>
  <si>
    <t>GCK-BH-034</t>
  </si>
  <si>
    <t>GCK-BH-035</t>
  </si>
  <si>
    <t>GCK-BH-036</t>
  </si>
  <si>
    <t>GCK-BH-037</t>
  </si>
  <si>
    <t>GCK-BH-038</t>
  </si>
  <si>
    <t>GCK-BH-039</t>
  </si>
  <si>
    <t>GCK-BH-040</t>
  </si>
  <si>
    <t>GCK-BH-041</t>
  </si>
  <si>
    <t>GCK-BH-042</t>
  </si>
  <si>
    <t>GCK-BH-043</t>
  </si>
  <si>
    <t>GCK-BH-044</t>
  </si>
  <si>
    <t>GCK-BH-045</t>
  </si>
  <si>
    <t>GCK-BH-046</t>
  </si>
  <si>
    <t>GCK-BH-047</t>
  </si>
  <si>
    <t>GCK-BH-048</t>
  </si>
  <si>
    <t>GCK-BH-049</t>
  </si>
  <si>
    <t>GCK-BH-050</t>
  </si>
  <si>
    <t>GCK-BH-051</t>
  </si>
  <si>
    <t>GCK-BH-052</t>
  </si>
  <si>
    <t>GCK-BH-053</t>
  </si>
  <si>
    <t>GCK-BH-054</t>
  </si>
  <si>
    <t>GCK-BH-055</t>
  </si>
  <si>
    <t>GCK-BH-056</t>
  </si>
  <si>
    <t>GCK-BH-057</t>
  </si>
  <si>
    <t>GCK-BH-058</t>
  </si>
  <si>
    <t>GCK-BH-059</t>
  </si>
  <si>
    <t>GCK-BH-060</t>
  </si>
  <si>
    <t>GCK-BH-061</t>
  </si>
  <si>
    <t>GCK-BH-062</t>
  </si>
  <si>
    <t>GCK-BH-063</t>
  </si>
  <si>
    <t>GCK-BH-064</t>
  </si>
  <si>
    <t>GCK-BH-065</t>
  </si>
  <si>
    <t>GCK-BH-066</t>
  </si>
  <si>
    <t>GCK-BH-067</t>
  </si>
  <si>
    <t>GCK-BH-068</t>
  </si>
  <si>
    <t>GCK-BH-069</t>
  </si>
  <si>
    <t>GCK-BH-070</t>
  </si>
  <si>
    <t>GCK-BH-071</t>
  </si>
  <si>
    <t>GCK-BH-072</t>
  </si>
  <si>
    <t>GCK-BH-073</t>
  </si>
  <si>
    <t>GCK-BH-074</t>
  </si>
  <si>
    <t>GCK-BH-075</t>
  </si>
  <si>
    <t>GCK-BH-076</t>
  </si>
  <si>
    <t>GCK-BH-077</t>
  </si>
  <si>
    <t>GCK-BH-078</t>
  </si>
  <si>
    <t>GCK-BH-079</t>
  </si>
  <si>
    <t>GCK-BH-080</t>
  </si>
  <si>
    <t>GCK-BH-081</t>
  </si>
  <si>
    <t>GCK-BH-082</t>
  </si>
  <si>
    <t>GCK-BH-083</t>
  </si>
  <si>
    <t>GCK-BH-084</t>
  </si>
  <si>
    <t>GCK-BH-085</t>
  </si>
  <si>
    <t>GCK-BH-086</t>
  </si>
  <si>
    <t>GCK-BH-087</t>
  </si>
  <si>
    <t>GCK-BH-088</t>
  </si>
  <si>
    <t>GCK-BH-089</t>
  </si>
  <si>
    <t>GCK-BH-090</t>
  </si>
  <si>
    <t>GCK-BH-091</t>
  </si>
  <si>
    <t>GCK-BH-092</t>
  </si>
  <si>
    <t>GCK-BH-093</t>
  </si>
  <si>
    <t>GCK-BH-094</t>
  </si>
  <si>
    <t>GCK-BH-095</t>
  </si>
  <si>
    <t>GCK-BH-096</t>
  </si>
  <si>
    <t>GCK-BH-097</t>
  </si>
  <si>
    <t>GCK-BH-098</t>
  </si>
  <si>
    <t>GCK-BH-099</t>
  </si>
  <si>
    <t>GCK-BH-100</t>
  </si>
  <si>
    <t>GCK-BH-101</t>
  </si>
  <si>
    <t>GCK-BH-102</t>
  </si>
  <si>
    <t>GCK-BH-103</t>
  </si>
  <si>
    <t>GCK-BH-104</t>
  </si>
  <si>
    <t>GCK-BH-105</t>
  </si>
  <si>
    <t>GCK-BH-106</t>
  </si>
  <si>
    <t>GCK-BH-107</t>
  </si>
  <si>
    <t>GCK-BH-108</t>
  </si>
  <si>
    <t>GCK-BH-109</t>
  </si>
  <si>
    <t>GCK-BH-110</t>
  </si>
  <si>
    <t>GCK-BH-111</t>
  </si>
  <si>
    <t>GCK-BH-112</t>
  </si>
  <si>
    <t>GCK-BH-113</t>
  </si>
  <si>
    <t>GCK-BH-114</t>
  </si>
  <si>
    <t>GCK-BH-115</t>
  </si>
  <si>
    <t>GCK-BH-116</t>
  </si>
  <si>
    <t>GCK-BH-117</t>
  </si>
  <si>
    <t>GCK-BH-118</t>
  </si>
  <si>
    <t>GCK-BH-119</t>
  </si>
  <si>
    <t>GCK-BH-120</t>
  </si>
  <si>
    <t>GCK-BH-121</t>
  </si>
  <si>
    <t>GCK-BH-122</t>
  </si>
  <si>
    <t>GCK-BH-123</t>
  </si>
  <si>
    <t>GCK-BH-124</t>
  </si>
  <si>
    <t>GCK-BH-125</t>
  </si>
  <si>
    <t>GCK-BH-126</t>
  </si>
  <si>
    <t>GCK-BH-127</t>
  </si>
  <si>
    <t>GCK-BH-128</t>
  </si>
  <si>
    <t>GCK-BH-129</t>
  </si>
  <si>
    <t>GCK-BH-130</t>
  </si>
  <si>
    <t>GCK-BH-131</t>
  </si>
  <si>
    <t>GCK-BH-132</t>
  </si>
  <si>
    <t>GCK-BH-133</t>
  </si>
  <si>
    <t>GCK-BH-134</t>
  </si>
  <si>
    <t>GCK-BH-135</t>
  </si>
  <si>
    <t>GCK-BH-136</t>
  </si>
  <si>
    <t>GCK-BH-137</t>
  </si>
  <si>
    <t>GCK-BH-138</t>
  </si>
  <si>
    <t>GCK-BH-139</t>
  </si>
  <si>
    <t>GCK-BH-140</t>
  </si>
  <si>
    <t>GCK-BH-141</t>
  </si>
  <si>
    <t>GCK-BH-142</t>
  </si>
  <si>
    <t>GCK-BH-143</t>
  </si>
  <si>
    <t>GCK-BH-144</t>
  </si>
  <si>
    <t>GCK-BH-145</t>
  </si>
  <si>
    <t>GCK-BH-146</t>
  </si>
  <si>
    <t>GCK-BH-147</t>
  </si>
  <si>
    <t>GCK-BH-148</t>
  </si>
  <si>
    <t>GCK-BH-149</t>
  </si>
  <si>
    <t>GCK-BH-150</t>
  </si>
  <si>
    <t>GCK-BH-151</t>
  </si>
  <si>
    <t>GCK-BH-152</t>
  </si>
  <si>
    <t>GCK-BH-153</t>
  </si>
  <si>
    <t>GCK-BH-154</t>
  </si>
  <si>
    <t>GCK-BH-155</t>
  </si>
  <si>
    <t>GCK-BH-156</t>
  </si>
  <si>
    <t>GCK-BH-157</t>
  </si>
  <si>
    <t>GCK-BH-158</t>
  </si>
  <si>
    <t>GCK-BH-159</t>
  </si>
  <si>
    <t>GCK-BH-160</t>
  </si>
  <si>
    <t>GCK-BH-161</t>
  </si>
  <si>
    <t>GCK-BH-162</t>
  </si>
  <si>
    <t>GCK-BH-163</t>
  </si>
  <si>
    <t>GCK-BH-164</t>
  </si>
  <si>
    <t>GCK-BH-165</t>
  </si>
  <si>
    <t>GCK-BH-166</t>
  </si>
  <si>
    <t>GCK-BH-167</t>
  </si>
  <si>
    <t>GCK-BH-168</t>
  </si>
  <si>
    <t>GCK-BH-169</t>
  </si>
  <si>
    <t>GCK-BH-170</t>
  </si>
  <si>
    <t>GCK-BH-171</t>
  </si>
  <si>
    <t>GCK-BH-172</t>
  </si>
  <si>
    <t>GCK-BH-173</t>
  </si>
  <si>
    <t>GCK-BH-174</t>
  </si>
  <si>
    <t>GCK-BH-175</t>
  </si>
  <si>
    <t>GCK-BH-176</t>
  </si>
  <si>
    <t>GCK-BH-177</t>
  </si>
  <si>
    <t>GCK-BH-178</t>
  </si>
  <si>
    <t>GCK-BH-179</t>
  </si>
  <si>
    <t>GCK-BH-180</t>
  </si>
  <si>
    <t>GCK-BH-181</t>
  </si>
  <si>
    <t>GCK-BH-182</t>
  </si>
  <si>
    <t>GCK-BH-183</t>
  </si>
  <si>
    <t>GCK-BH-184</t>
  </si>
  <si>
    <t>GCK-BH-185</t>
  </si>
  <si>
    <t>GCK-BH-186</t>
  </si>
  <si>
    <t>GCK-BH-187</t>
  </si>
  <si>
    <t>GCK-BH-188</t>
  </si>
  <si>
    <t>GCK-BH-189</t>
  </si>
  <si>
    <t>GCK-BH-190</t>
  </si>
  <si>
    <t>GCK-BH-191</t>
  </si>
  <si>
    <t>GCK-BH-192</t>
  </si>
  <si>
    <t>GCK-BH-193</t>
  </si>
  <si>
    <t>GCK-BH-194</t>
  </si>
  <si>
    <t>GCK-BH-195</t>
  </si>
  <si>
    <t>GCK-BH-196</t>
  </si>
  <si>
    <t>GCK-BH-197</t>
  </si>
  <si>
    <t>GCK-BH-198</t>
  </si>
  <si>
    <t>GCK-BH-199</t>
  </si>
  <si>
    <t>GCK-BH-200</t>
  </si>
  <si>
    <t>GCK-BH-201</t>
  </si>
  <si>
    <t>GCK-BH-202</t>
  </si>
  <si>
    <t>GCK-BH-203</t>
  </si>
  <si>
    <t>GCK-BH-204</t>
  </si>
  <si>
    <t>GCK-BH-205</t>
  </si>
  <si>
    <t>GCK-BH-206</t>
  </si>
  <si>
    <t>GCK-BH-207</t>
  </si>
  <si>
    <t>GCK-BH-208</t>
  </si>
  <si>
    <t>GCK-BH-209</t>
  </si>
  <si>
    <t>GCK-BH-210</t>
  </si>
  <si>
    <t>GCK-BH-211</t>
  </si>
  <si>
    <t>GCK-BH-212</t>
  </si>
  <si>
    <t>GCK-BH-213</t>
  </si>
  <si>
    <t>GCK-CPT-001</t>
  </si>
  <si>
    <t>GCK-CPT-002</t>
  </si>
  <si>
    <t>GCK-CPT-003</t>
  </si>
  <si>
    <t>GCK-CPT-004</t>
  </si>
  <si>
    <t>GCK-CPT-005</t>
  </si>
  <si>
    <t>GCK-CPT-006</t>
  </si>
  <si>
    <t>GCK-CPT-007</t>
  </si>
  <si>
    <t>GCK-CPT-008</t>
  </si>
  <si>
    <t>GCK-CPT-009</t>
  </si>
  <si>
    <t>GCK-CPT-010</t>
  </si>
  <si>
    <t>GCK-CPT-011</t>
  </si>
  <si>
    <t>GCK-CPT-012</t>
  </si>
  <si>
    <t>GCK-CPT-013</t>
  </si>
  <si>
    <t>GCK-CPT-014</t>
  </si>
  <si>
    <t>GCK-CPT-015</t>
  </si>
  <si>
    <t>GCK-CPT-016</t>
  </si>
  <si>
    <t>GCK-CPT-017</t>
  </si>
  <si>
    <t>GCK-CPT-018</t>
  </si>
  <si>
    <t>GCK-CPT-019</t>
  </si>
  <si>
    <t>GCK-CPT-020</t>
  </si>
  <si>
    <t>GCK-CPT-021</t>
  </si>
  <si>
    <t>GCK-CPT-022</t>
  </si>
  <si>
    <t>GCK-CPT-023</t>
  </si>
  <si>
    <t>GCK-CPT-024</t>
  </si>
  <si>
    <t>GCK-CPT-025</t>
  </si>
  <si>
    <t>GCK-CPT-026</t>
  </si>
  <si>
    <t>GCK-CPT-027</t>
  </si>
  <si>
    <t>GCK-CPT-028</t>
  </si>
  <si>
    <t>GCK-CPT-029</t>
  </si>
  <si>
    <t>GCK-CPT-030</t>
  </si>
  <si>
    <t>GCK-CPT-031</t>
  </si>
  <si>
    <t>GCK-CPT-032</t>
  </si>
  <si>
    <t>GCK-CPT-033</t>
  </si>
  <si>
    <t>GCK-CPT-034</t>
  </si>
  <si>
    <t>GCK-CPT-035</t>
  </si>
  <si>
    <t>GCK-CPT-036</t>
  </si>
  <si>
    <t>GCK-CPT-037</t>
  </si>
  <si>
    <t>GCK-CPT-038</t>
  </si>
  <si>
    <t>GCK-CPT-039</t>
  </si>
  <si>
    <t>GCK-CPT-040</t>
  </si>
  <si>
    <t>GCK-CPT-041</t>
  </si>
  <si>
    <t>GCK-CPT-042</t>
  </si>
  <si>
    <t>GCK-CPT-043</t>
  </si>
  <si>
    <t>GCK-CPT-044</t>
  </si>
  <si>
    <t>GCK-CPT-045</t>
  </si>
  <si>
    <t>GCK-CPT-046</t>
  </si>
  <si>
    <t>GCK-CPT-047</t>
  </si>
  <si>
    <t>GCK-CPT-048</t>
  </si>
  <si>
    <t>GCK-CPT-049</t>
  </si>
  <si>
    <t>GCK-CPT-050</t>
  </si>
  <si>
    <t>GCK-CPT-051</t>
  </si>
  <si>
    <t>GCK-CPT-052</t>
  </si>
  <si>
    <t>GCK-CPT-053</t>
  </si>
  <si>
    <t>GCK-CPT-054</t>
  </si>
  <si>
    <t>GCK-CPT-055</t>
  </si>
  <si>
    <t>GCK-CPT-056</t>
  </si>
  <si>
    <t>GCK-CPT-057</t>
  </si>
  <si>
    <t>GCK-CPT-058</t>
  </si>
  <si>
    <t>GCK-CPT-059</t>
  </si>
  <si>
    <t>GCK-CPT-060</t>
  </si>
  <si>
    <t>GCK-CPT-061</t>
  </si>
  <si>
    <t>GCK-CPT-062</t>
  </si>
  <si>
    <t>GCK-CPT-063</t>
  </si>
  <si>
    <t>GCK-CPT-064</t>
  </si>
  <si>
    <t>GCK-CPT-065</t>
  </si>
  <si>
    <t>GCK-CPT-066</t>
  </si>
  <si>
    <t>GCK-CPT-067</t>
  </si>
  <si>
    <t>GCK-CPT-068</t>
  </si>
  <si>
    <t>GCK-CPT-069</t>
  </si>
  <si>
    <t>GCK-CPT-070</t>
  </si>
  <si>
    <t>GCK-CPT-071</t>
  </si>
  <si>
    <t>GCK-CPT-072</t>
  </si>
  <si>
    <t>GCK-CPT-073</t>
  </si>
  <si>
    <t>GCK-CPT-074</t>
  </si>
  <si>
    <t>GCK-CPT-075</t>
  </si>
  <si>
    <t>GCK-CPT-076</t>
  </si>
  <si>
    <t>GCK-CPT-077</t>
  </si>
  <si>
    <t>GCK-CPT-078</t>
  </si>
  <si>
    <t>GCK-CPT-079</t>
  </si>
  <si>
    <t>GCK-CPT-080</t>
  </si>
  <si>
    <t>GCK-CPT-081</t>
  </si>
  <si>
    <t>GCK-CPT-082</t>
  </si>
  <si>
    <t>GCK-CPT-083</t>
  </si>
  <si>
    <t>GCK-CPT-084</t>
  </si>
  <si>
    <t>GCK-CPT-085</t>
  </si>
  <si>
    <t>GCK-CPT-086</t>
  </si>
  <si>
    <t>GCK-CPT-087</t>
  </si>
  <si>
    <t>GCK-CPT-088</t>
  </si>
  <si>
    <t>GCK-CPT-089</t>
  </si>
  <si>
    <t>GCK-CPT-090</t>
  </si>
  <si>
    <t>GCK-CPT-091</t>
  </si>
  <si>
    <t>GCK-CPT-092</t>
  </si>
  <si>
    <t>GCK-CPT-093</t>
  </si>
  <si>
    <t>GCK-CPT-094</t>
  </si>
  <si>
    <t>GCK-CPT-095</t>
  </si>
  <si>
    <t>GCK-CPT-096</t>
  </si>
  <si>
    <t>GCK-CPT-097</t>
  </si>
  <si>
    <t>GCK-CPT-098</t>
  </si>
  <si>
    <t>GCK-CPT-099</t>
  </si>
  <si>
    <t>GCK-CPT-100</t>
  </si>
  <si>
    <t>GCK-CPT-101</t>
  </si>
  <si>
    <t>GCK-CPT-102</t>
  </si>
  <si>
    <t>GCK-CPT-103</t>
  </si>
  <si>
    <t>GCK-CPT-104</t>
  </si>
  <si>
    <t>GCK-CPT-105</t>
  </si>
  <si>
    <t>GCK-CPT-106</t>
  </si>
  <si>
    <t>GCK-CPT-107</t>
  </si>
  <si>
    <t>GCK-CPT-108</t>
  </si>
  <si>
    <t>GCK-CPT-109</t>
  </si>
  <si>
    <t>GCK-CPT-110</t>
  </si>
  <si>
    <t>GCK-CPT-111</t>
  </si>
  <si>
    <t>GCK-CPT-112</t>
  </si>
  <si>
    <t>GCK-CPT-113</t>
  </si>
  <si>
    <t>GCK-CPT-114</t>
  </si>
  <si>
    <t>GCK-CPT-115</t>
  </si>
  <si>
    <t>GCK-CPT-116</t>
  </si>
  <si>
    <t>GCK-CPT-117</t>
  </si>
  <si>
    <t>GCK-CPT-118</t>
  </si>
  <si>
    <t>GCK-CPT-119</t>
  </si>
  <si>
    <t>GCK-CPT-120</t>
  </si>
  <si>
    <t>GCK-CPT-121</t>
  </si>
  <si>
    <t>GCK-CPT-122</t>
  </si>
  <si>
    <t>GCK-CPT-123</t>
  </si>
  <si>
    <t>GCK-CPT-124</t>
  </si>
  <si>
    <t>GCK-CPT-125</t>
  </si>
  <si>
    <t>GCK-CPT-126</t>
  </si>
  <si>
    <t>GCK-CPT-127</t>
  </si>
  <si>
    <t>GCK-CPT-128</t>
  </si>
  <si>
    <t>GCK-CPT-129</t>
  </si>
  <si>
    <t>GCK-CPT-130</t>
  </si>
  <si>
    <t>GCK-CPT-131</t>
  </si>
  <si>
    <t>GCK-CPT-132</t>
  </si>
  <si>
    <t>GCK-CPT-133</t>
  </si>
  <si>
    <t>GCK-CPT-134</t>
  </si>
  <si>
    <t>GCK-CPT-135</t>
  </si>
  <si>
    <t>GCK-CPT-136</t>
  </si>
  <si>
    <t>GCK-CPT-137</t>
  </si>
  <si>
    <t>GCK-CPT-138</t>
  </si>
  <si>
    <t>GCK-CPT-139</t>
  </si>
  <si>
    <t>GCK-CPT-140</t>
  </si>
  <si>
    <t>GCK-CPT-141</t>
  </si>
  <si>
    <t>GCK-CPT-142</t>
  </si>
  <si>
    <t>GCK-CPT-143</t>
  </si>
  <si>
    <t>GCK-CPT-144</t>
  </si>
  <si>
    <t>GCK-CPT-145</t>
  </si>
  <si>
    <t>GCK-CPT-146</t>
  </si>
  <si>
    <t>GCK-CPT-147</t>
  </si>
  <si>
    <t>GCK-CPT-148</t>
  </si>
  <si>
    <t>GCK-CPT-149</t>
  </si>
  <si>
    <t>GCK-CPT-150</t>
  </si>
  <si>
    <t>GCK-CPT-151</t>
  </si>
  <si>
    <t>GCK-CPT-152</t>
  </si>
  <si>
    <t>GCK-CPT-153</t>
  </si>
  <si>
    <t>GCK-CPT-154</t>
  </si>
  <si>
    <t>GCK-CPT-155</t>
  </si>
  <si>
    <t>GCK-CPT-156</t>
  </si>
  <si>
    <t>GCK-CPT-157</t>
  </si>
  <si>
    <t>GCK-CPT-158</t>
  </si>
  <si>
    <t>GCK-CPT-159</t>
  </si>
  <si>
    <t>GCK-CPT-160</t>
  </si>
  <si>
    <t>GCK-CPT-161</t>
  </si>
  <si>
    <t>GCK-CPT-162</t>
  </si>
  <si>
    <t>GCK-CPT-163</t>
  </si>
  <si>
    <t>GCK-CPT-164</t>
  </si>
  <si>
    <t>GCK-CPT-165</t>
  </si>
  <si>
    <t>GCK-CPT-166</t>
  </si>
  <si>
    <t>GCK-CPT-167</t>
  </si>
  <si>
    <t>GCK-CPT-168</t>
  </si>
  <si>
    <t>GCK-CPT-169</t>
  </si>
  <si>
    <t>GCK-CPT-170</t>
  </si>
  <si>
    <t>GCK-CPT-171</t>
  </si>
  <si>
    <t>GCK-CPT-172</t>
  </si>
  <si>
    <t>GCK-CPT-173</t>
  </si>
  <si>
    <t>GCK-CPT-174</t>
  </si>
  <si>
    <t>GCK-CPT-175</t>
  </si>
  <si>
    <t>GCK-CPT-176</t>
  </si>
  <si>
    <t>GCK-CPT-177</t>
  </si>
  <si>
    <t>GCK-CPT-178</t>
  </si>
  <si>
    <t>GCK-CPT-179</t>
  </si>
  <si>
    <t>GCK-CPT-180</t>
  </si>
  <si>
    <t>GCK-CPT-181</t>
  </si>
  <si>
    <t>GCK-CPT-182</t>
  </si>
  <si>
    <t>GCK-CPT-183</t>
  </si>
  <si>
    <t>GCK-CPT-184</t>
  </si>
  <si>
    <t>GCK-CPT-185</t>
  </si>
  <si>
    <t>GCK-CPT-186</t>
  </si>
  <si>
    <t>GCK-CPT-187</t>
  </si>
  <si>
    <t>GCK-CPT-188</t>
  </si>
  <si>
    <t>GCK-CPT-189</t>
  </si>
  <si>
    <t>GCK-CPT-190</t>
  </si>
  <si>
    <t>GCK-CPT-191</t>
  </si>
  <si>
    <t>GCK-CPT-192</t>
  </si>
  <si>
    <t>GCK-CPT-193</t>
  </si>
  <si>
    <t>GCK-CPT-194</t>
  </si>
  <si>
    <t>GCK-CPT-195</t>
  </si>
  <si>
    <t>GCK-CPT-196</t>
  </si>
  <si>
    <t>GCK-CPT-197</t>
  </si>
  <si>
    <t>GCK-CPT-198</t>
  </si>
  <si>
    <t>GCK-CPT-199</t>
  </si>
  <si>
    <t>GCK-CPT-200</t>
  </si>
  <si>
    <t>GCK-CPT-201</t>
  </si>
  <si>
    <t>GCK-CPT-202</t>
  </si>
  <si>
    <t>GCK-CPT-203</t>
  </si>
  <si>
    <t>GCK-CPT-204</t>
  </si>
  <si>
    <t>GCK-CPT-205</t>
  </si>
  <si>
    <t>GCK-CPT-206</t>
  </si>
  <si>
    <t>GCK-CPT-207</t>
  </si>
  <si>
    <t>GCK-CPT-208</t>
  </si>
  <si>
    <t>GCK-CPT-209</t>
  </si>
  <si>
    <t>GCK-CPT-210</t>
  </si>
  <si>
    <t>GCK-CPT-211</t>
  </si>
  <si>
    <t>GCK-CPT-212</t>
  </si>
  <si>
    <t>GCK-CPT-213</t>
  </si>
  <si>
    <t>GCK-CPT-214</t>
  </si>
  <si>
    <t>GCK-CPT-215</t>
  </si>
  <si>
    <t>GCK-CPT-216</t>
  </si>
  <si>
    <t>GCK-CPT-217</t>
  </si>
  <si>
    <t>GCK-CPT-218</t>
  </si>
  <si>
    <t>GCK-CPT-219</t>
  </si>
  <si>
    <t>GCK-CPT-220</t>
  </si>
  <si>
    <t>GCK-CPT-221</t>
  </si>
  <si>
    <t>GCK-CPT-222</t>
  </si>
  <si>
    <t>GCK-CPT-223</t>
  </si>
  <si>
    <t>GCK-CPT-224</t>
  </si>
  <si>
    <t>GCK-CPT-225</t>
  </si>
  <si>
    <t>GCK-CPT-226</t>
  </si>
  <si>
    <t>GCK-CPT-227</t>
  </si>
  <si>
    <t>GCK-CPT-228</t>
  </si>
  <si>
    <t>GCK-CPT-229</t>
  </si>
  <si>
    <t>GCK-CPT-230</t>
  </si>
  <si>
    <t>GCK-CPT-231</t>
  </si>
  <si>
    <t>GCK-CPT-232</t>
  </si>
  <si>
    <t>GCK-CPT-233</t>
  </si>
  <si>
    <t>GCK-CPT-234</t>
  </si>
  <si>
    <t>GCK-CPT-235</t>
  </si>
  <si>
    <t>GCK-CPT-236</t>
  </si>
  <si>
    <t>GCK-CPT-237</t>
  </si>
  <si>
    <t>GCK-CPT-238</t>
  </si>
  <si>
    <t>GCK-CPT-239</t>
  </si>
  <si>
    <t>GCK-CPT-240</t>
  </si>
  <si>
    <t>GCK-CPT-241</t>
  </si>
  <si>
    <t>GCK-CPT-242</t>
  </si>
  <si>
    <t>GCK-CPT-243</t>
  </si>
  <si>
    <t>GCK-CPT-244</t>
  </si>
  <si>
    <t>GCK-CPT-245</t>
  </si>
  <si>
    <t>GCK-CPT-246</t>
  </si>
  <si>
    <t>GCK-CPT-247</t>
  </si>
  <si>
    <t>GCK-CPT-248</t>
  </si>
  <si>
    <t>GCK-CPT-249</t>
  </si>
  <si>
    <t>GCK-CPT-250</t>
  </si>
  <si>
    <t>GCK-CPT-251</t>
  </si>
  <si>
    <t>GCK-CPT-252</t>
  </si>
  <si>
    <t>GCK-CPT-253</t>
  </si>
  <si>
    <t>GCK-CPT-254</t>
  </si>
  <si>
    <t>GCK-CPT-255</t>
  </si>
  <si>
    <t>GCK-CPT-256</t>
  </si>
  <si>
    <t>GCK-CPT-257</t>
  </si>
  <si>
    <t>GCK-CPT-258</t>
  </si>
  <si>
    <t>GCK-CPT-259</t>
  </si>
  <si>
    <t>GCK-CPT-260</t>
  </si>
  <si>
    <t>GCK-CPT-261</t>
  </si>
  <si>
    <t>GCK-CPT-262</t>
  </si>
  <si>
    <t>GCK-CPT-263</t>
  </si>
  <si>
    <t>GCK-CPT-264</t>
  </si>
  <si>
    <t>GCK-CPT-265</t>
  </si>
  <si>
    <t>GCK-CPT-266</t>
  </si>
  <si>
    <t>GCK-CPT-267</t>
  </si>
  <si>
    <t>GCK-CPT-268</t>
  </si>
  <si>
    <t>GCK-CPT-269</t>
  </si>
  <si>
    <t>GCK-CPT-270</t>
  </si>
  <si>
    <t>GCK-CPT-271</t>
  </si>
  <si>
    <t>GCK-CPT-272</t>
  </si>
  <si>
    <t>GCK-CPT-273</t>
  </si>
  <si>
    <t>GCK-CPT-274</t>
  </si>
  <si>
    <t>GCK-CPT-275</t>
  </si>
  <si>
    <t>GCK-CPT-276</t>
  </si>
  <si>
    <t>GCK-CPT-277</t>
  </si>
  <si>
    <t>GCK-CPT-278</t>
  </si>
  <si>
    <t>GCK-CPT-279</t>
  </si>
  <si>
    <t>GCK-CPT-280</t>
  </si>
  <si>
    <t>GCK-CPT-281</t>
  </si>
  <si>
    <t>GCK-CPT-282</t>
  </si>
  <si>
    <t>GCK-CPT-283</t>
  </si>
  <si>
    <t>GCK-CPT-284</t>
  </si>
  <si>
    <t>GCK-CPT-285</t>
  </si>
  <si>
    <t>GCK-CPT-286</t>
  </si>
  <si>
    <t>GCK-CPT-287</t>
  </si>
  <si>
    <t>GCK-CPT-288</t>
  </si>
  <si>
    <t>GCK-CPT-289</t>
  </si>
  <si>
    <t>GCK-CPT-290</t>
  </si>
  <si>
    <t>GCK-CPT-291</t>
  </si>
  <si>
    <t>GCK-CPT-292</t>
  </si>
  <si>
    <t>GCK-CPT-293</t>
  </si>
  <si>
    <t>GCK-CPT-294</t>
  </si>
  <si>
    <t>GCK-CPT-295</t>
  </si>
  <si>
    <t>GCK-CPT-296</t>
  </si>
  <si>
    <t>GCK-CPT-297</t>
  </si>
  <si>
    <t>GCK-CPT-298</t>
  </si>
  <si>
    <t>GCK-CPT-299</t>
  </si>
  <si>
    <t>GCK-CPT-300</t>
  </si>
  <si>
    <t>GCK-CPT-301</t>
  </si>
  <si>
    <t>GCK-CPT-302</t>
  </si>
  <si>
    <t>GCK-CPT-303</t>
  </si>
  <si>
    <t>GCK-CPT-304</t>
  </si>
  <si>
    <t>GCK-CPT-305</t>
  </si>
  <si>
    <t>GCK-CPT-306</t>
  </si>
  <si>
    <t>GCK-CPT-307</t>
  </si>
  <si>
    <t>GCK-CPT-308</t>
  </si>
  <si>
    <t>GCK-CPT-309</t>
  </si>
  <si>
    <t>GCK-CPT-310</t>
  </si>
  <si>
    <t>GCK-CPT-311</t>
  </si>
  <si>
    <t>GCK-CPT-312</t>
  </si>
  <si>
    <t>GCK-CPT-313</t>
  </si>
  <si>
    <t>GCK-CPT-314</t>
  </si>
  <si>
    <t>GCK-CPT-315</t>
  </si>
  <si>
    <t>GCK-CPT-316</t>
  </si>
  <si>
    <t>GCK-CPT-317</t>
  </si>
  <si>
    <t>GCK-CPT-318</t>
  </si>
  <si>
    <t>GCK-CPT-319</t>
  </si>
  <si>
    <t>GCK-CPT-320</t>
  </si>
  <si>
    <t>GCK-CPT-321</t>
  </si>
  <si>
    <t>GCK-CPT-322</t>
  </si>
  <si>
    <t>GCK-CPT-323</t>
  </si>
  <si>
    <t>GCK-CPT-324</t>
  </si>
  <si>
    <t>GCK-CPT-325</t>
  </si>
  <si>
    <t>GCK-CPT-326</t>
  </si>
  <si>
    <t>GCK-CPT-327</t>
  </si>
  <si>
    <t>GCK-CPT-328</t>
  </si>
  <si>
    <t>GCK-CPT-329</t>
  </si>
  <si>
    <t>GCK-CPT-330</t>
  </si>
  <si>
    <t>GCK-CPT-331</t>
  </si>
  <si>
    <t>GCK-CPT-332</t>
  </si>
  <si>
    <t>GCK-CPT-333</t>
  </si>
  <si>
    <t>GCK-CPT-334</t>
  </si>
  <si>
    <t>GCK-CPT-335</t>
  </si>
  <si>
    <t>GCK-CPT-336</t>
  </si>
  <si>
    <t>GCK-CPT-337</t>
  </si>
  <si>
    <t>GCK-CPT-338</t>
  </si>
  <si>
    <t>GCK-CPT-339</t>
  </si>
  <si>
    <t>GCK-CPT-340</t>
  </si>
  <si>
    <t>GCK-CPT-341</t>
  </si>
  <si>
    <t>GCK-CPT-342</t>
  </si>
  <si>
    <t>GCK-CPT-343</t>
  </si>
  <si>
    <t>GCK-CPT-344</t>
  </si>
  <si>
    <t>GCK-CPT-345</t>
  </si>
  <si>
    <t>GCK-CPT-346</t>
  </si>
  <si>
    <t>GCK-CPT-347</t>
  </si>
  <si>
    <t>GCK-CPT-348</t>
  </si>
  <si>
    <t>GCK-CPT-349</t>
  </si>
  <si>
    <t>GCK-CPT-350</t>
  </si>
  <si>
    <t>GCK-CPT-351</t>
  </si>
  <si>
    <t>GCK-CPT-352</t>
  </si>
  <si>
    <t>GCK-CPT-353</t>
  </si>
  <si>
    <t>GCK-CPT-354</t>
  </si>
  <si>
    <t>GCK-CPT-355</t>
  </si>
  <si>
    <t>GCK-CPT-356</t>
  </si>
  <si>
    <t>GCK-CPT-357</t>
  </si>
  <si>
    <t>GCK-CPT-358</t>
  </si>
  <si>
    <t>GCK-CPT-359</t>
  </si>
  <si>
    <t>GCK-CPT-360</t>
  </si>
  <si>
    <t>GCK-CPT-361</t>
  </si>
  <si>
    <t>GCK-CPT-362</t>
  </si>
  <si>
    <t>GCK-CPT-363</t>
  </si>
  <si>
    <t>GCK-CPT-364</t>
  </si>
  <si>
    <t>GCK-CPT-365</t>
  </si>
  <si>
    <t>GCK-CPT-366</t>
  </si>
  <si>
    <t>GCK-CPT-367</t>
  </si>
  <si>
    <t>GCK-CPT-368</t>
  </si>
  <si>
    <t>GCK-CPT-369</t>
  </si>
  <si>
    <t>GCK-CPT-370</t>
  </si>
  <si>
    <t>GCK-CPT-371</t>
  </si>
  <si>
    <t>GCK-CPT-372</t>
  </si>
  <si>
    <t>GCK-CPT-373</t>
  </si>
  <si>
    <t>GCK-CPT-374</t>
  </si>
  <si>
    <t>GCK-CPT-375</t>
  </si>
  <si>
    <t>GCK-CPT-376</t>
  </si>
  <si>
    <t>GCK-CPT-377</t>
  </si>
  <si>
    <t>GCK-CPT-378</t>
  </si>
  <si>
    <t>GCK-CPT-379</t>
  </si>
  <si>
    <t>GCK-CPT-380</t>
  </si>
  <si>
    <t>GCK-CPT-381</t>
  </si>
  <si>
    <t>GCK-CPT-382</t>
  </si>
  <si>
    <t>GCK-CPT-383</t>
  </si>
  <si>
    <t>GCK-CPT-384</t>
  </si>
  <si>
    <t>GCK-CPT-385</t>
  </si>
  <si>
    <t>GCK-CPT-386</t>
  </si>
  <si>
    <t>GCK-CPT-387</t>
  </si>
  <si>
    <t>GCK-CPT-388</t>
  </si>
  <si>
    <t>GCK-CPT-389</t>
  </si>
  <si>
    <t>GCK-CPT-390</t>
  </si>
  <si>
    <t>GCK-CPT-391</t>
  </si>
  <si>
    <t>GCK-CPT-392</t>
  </si>
  <si>
    <t>GCK-CPT-393</t>
  </si>
  <si>
    <t>GCK-CPT-394</t>
  </si>
  <si>
    <t>GCK-CPT-395</t>
  </si>
  <si>
    <t>GCK-CPT-396</t>
  </si>
  <si>
    <t>GCK-CPT-397</t>
  </si>
  <si>
    <t>GCK-CPT-398</t>
  </si>
  <si>
    <t>GCK-CPT-399</t>
  </si>
  <si>
    <t>GCK-CPT-400</t>
  </si>
  <si>
    <t>GCK-CPT-401</t>
  </si>
  <si>
    <t>GCK-CPT-402</t>
  </si>
  <si>
    <t>GCK-CPT-403</t>
  </si>
  <si>
    <t>GCK-CPT-404</t>
  </si>
  <si>
    <t>GCK-CPT-405</t>
  </si>
  <si>
    <t>GCK-CPT-406</t>
  </si>
  <si>
    <t>GCK-CPT-407</t>
  </si>
  <si>
    <t>GCK-CPT-408</t>
  </si>
  <si>
    <t>GCK-CPT-409</t>
  </si>
  <si>
    <t>GCK-CPT-410</t>
  </si>
  <si>
    <t>GCK-CPT-411</t>
  </si>
  <si>
    <t>GCK-CPT-412</t>
  </si>
  <si>
    <t>GCK-CPT-413</t>
  </si>
  <si>
    <t>GCK-CPT-414</t>
  </si>
  <si>
    <t>GCK-CPT-415</t>
  </si>
  <si>
    <t>GCK-CPT-416</t>
  </si>
  <si>
    <t>GCK-CPT-417</t>
  </si>
  <si>
    <t>GCK-CPT-418</t>
  </si>
  <si>
    <t>GCK-CPT-419</t>
  </si>
  <si>
    <t>GCK-CPT-420</t>
  </si>
  <si>
    <t>GCK-CPT-421</t>
  </si>
  <si>
    <t>GCK-CPT-422</t>
  </si>
  <si>
    <t>GCK-CPT-423</t>
  </si>
  <si>
    <t>GCK-CPT-424</t>
  </si>
  <si>
    <t>GCK-CPT-425</t>
  </si>
  <si>
    <t>GCK-CPT-426</t>
  </si>
  <si>
    <t>GCK-CPT-427</t>
  </si>
  <si>
    <t>GCK-CPT-428</t>
  </si>
  <si>
    <t>GCK-CPT-429</t>
  </si>
  <si>
    <t>GCK-CPT-430</t>
  </si>
  <si>
    <t>GCK-CPT-431</t>
  </si>
  <si>
    <t>GCK-CPT-432</t>
  </si>
  <si>
    <t>GCK-CPT-433</t>
  </si>
  <si>
    <t>GCK-CPT-434</t>
  </si>
  <si>
    <t>GCK-CPT-435</t>
  </si>
  <si>
    <t>GCK-CPT-436</t>
  </si>
  <si>
    <t>GCK-CPT-437</t>
  </si>
  <si>
    <t>GCK-CPT-438</t>
  </si>
  <si>
    <t>GCK-CPT-439</t>
  </si>
  <si>
    <t>GCK-CPT-440</t>
  </si>
  <si>
    <t>GCK-CPT-441</t>
  </si>
  <si>
    <t>GCK-CPT-442</t>
  </si>
  <si>
    <t>GCK-CPT-443</t>
  </si>
  <si>
    <t>GCK-CPT-444</t>
  </si>
  <si>
    <t>GCK-CPT-445</t>
  </si>
  <si>
    <t>GCK-CPT-446</t>
  </si>
  <si>
    <t>GCK-CPT-447</t>
  </si>
  <si>
    <t>GCK-CPT-448</t>
  </si>
  <si>
    <t>GCK-CPT-449</t>
  </si>
  <si>
    <t>GCK-CPT-450</t>
  </si>
  <si>
    <t>GCK-CPT-451</t>
  </si>
  <si>
    <t>GCK-CPT-452</t>
  </si>
  <si>
    <t>GCK-CPT-453</t>
  </si>
  <si>
    <t>Rev : 01</t>
  </si>
  <si>
    <t>GCK-PM-011</t>
  </si>
  <si>
    <t>GCK-PM-012</t>
  </si>
  <si>
    <t>GCK-PM-013</t>
  </si>
  <si>
    <t>GCK-PM-014</t>
  </si>
  <si>
    <t>GCK-PM-015</t>
  </si>
  <si>
    <t>GCK-PM-016</t>
  </si>
  <si>
    <t>GCK-PM-017</t>
  </si>
  <si>
    <t>GCK-PM-018</t>
  </si>
  <si>
    <t>GCK-PM-019</t>
  </si>
  <si>
    <t>GCK-PM-020</t>
  </si>
  <si>
    <t>GCK-PM-021</t>
  </si>
  <si>
    <t>GCK-PM-022</t>
  </si>
  <si>
    <t>GCK-PM-023</t>
  </si>
  <si>
    <t>GCK-PM-024</t>
  </si>
  <si>
    <t>GCK-PM-025</t>
  </si>
  <si>
    <t>BH = Borehole in soil, CBH = Borehole extended in rock, CPT= Static Cone Penetration Test, TP = Trial Pit, PM = Pressuremeter / Dilatometer Tests, SPP = Standpipe Piezometer</t>
  </si>
  <si>
    <t>Pressuremeter / Dilatometer Tests</t>
  </si>
  <si>
    <t>GCK-TP-001</t>
  </si>
  <si>
    <t>GCK-TP-002</t>
  </si>
  <si>
    <t>GCK-TP-003</t>
  </si>
  <si>
    <t>GCK-TP-004</t>
  </si>
  <si>
    <t>GCK-TP-005</t>
  </si>
  <si>
    <t>GCK-TP-006</t>
  </si>
  <si>
    <t>GCK-TP-007</t>
  </si>
  <si>
    <t>GCK-TP-008</t>
  </si>
  <si>
    <t>GCK-TP-009</t>
  </si>
  <si>
    <t>GCK-TP-010</t>
  </si>
  <si>
    <t>GCK-TP-011</t>
  </si>
  <si>
    <t>GCK-TP-012</t>
  </si>
  <si>
    <t>GCK-TP-013</t>
  </si>
  <si>
    <t>GCK-TP-014</t>
  </si>
  <si>
    <t>GCK-TP-015</t>
  </si>
  <si>
    <t>GCK-TP-016</t>
  </si>
  <si>
    <t>GCK-TP-017</t>
  </si>
  <si>
    <t>GCK-TP-018</t>
  </si>
  <si>
    <t>GCK-TP-019</t>
  </si>
  <si>
    <t>GCK-TP-020</t>
  </si>
  <si>
    <t>GCK-TP-021</t>
  </si>
  <si>
    <t>GCK-TP-022</t>
  </si>
  <si>
    <t>GCK-TP-023</t>
  </si>
  <si>
    <t>GCK-TP-024</t>
  </si>
  <si>
    <t>GCK-TP-025</t>
  </si>
  <si>
    <t>GCK-TP-026</t>
  </si>
  <si>
    <t>GCK-TP-027</t>
  </si>
  <si>
    <t>GCK-TP-028</t>
  </si>
  <si>
    <t>GCK-TP-029</t>
  </si>
  <si>
    <t>GCK-TP-030</t>
  </si>
  <si>
    <t>GCK-TP-031</t>
  </si>
  <si>
    <t>GCK-TP-032</t>
  </si>
  <si>
    <t>GCK-TP-033</t>
  </si>
  <si>
    <t>GCK-TP-034</t>
  </si>
  <si>
    <t>GCK-TP-035</t>
  </si>
  <si>
    <t>GCK-TP-036</t>
  </si>
  <si>
    <t>GCK-TP-037</t>
  </si>
  <si>
    <t>GCK-TP-038</t>
  </si>
  <si>
    <t>GCK-TP-039</t>
  </si>
  <si>
    <t>GCK-TP-040</t>
  </si>
  <si>
    <t>GCK-TP-041</t>
  </si>
  <si>
    <t>GCK-TP-042</t>
  </si>
  <si>
    <t>GCK-TP-043</t>
  </si>
  <si>
    <t>GCK-TP-044</t>
  </si>
  <si>
    <t>GCK-TP-045</t>
  </si>
  <si>
    <t>GCK-TP-046</t>
  </si>
  <si>
    <t>GCK-TP-047</t>
  </si>
  <si>
    <t>GCK-TP-048</t>
  </si>
  <si>
    <t>GCK-TP-049</t>
  </si>
  <si>
    <t>GCK-TP-050</t>
  </si>
  <si>
    <t>GCK-TP-051</t>
  </si>
  <si>
    <t>GCK-TP-052</t>
  </si>
  <si>
    <t>GCK-TP-053</t>
  </si>
  <si>
    <t>GCK-TP-054</t>
  </si>
  <si>
    <t>GCK-TP-055</t>
  </si>
  <si>
    <t>GCK-TP-056</t>
  </si>
  <si>
    <t>GCK-TP-057</t>
  </si>
  <si>
    <t>GCK-TP-058</t>
  </si>
  <si>
    <t>GCK-TP-059</t>
  </si>
  <si>
    <t>GCK-TP-060</t>
  </si>
  <si>
    <t>GCK-TP-061</t>
  </si>
  <si>
    <t>GCK-TP-062</t>
  </si>
  <si>
    <t>GCK-TP-063</t>
  </si>
  <si>
    <t>GCK-TP-064</t>
  </si>
  <si>
    <t>GCK-TP-065</t>
  </si>
  <si>
    <t>GCK-TP-066</t>
  </si>
  <si>
    <t>GCK-TP-067</t>
  </si>
  <si>
    <t>GCK-TP-068</t>
  </si>
  <si>
    <t>GCK-TP-069</t>
  </si>
  <si>
    <t>GCK-TP-070</t>
  </si>
  <si>
    <t>GCK-TP-071</t>
  </si>
  <si>
    <t>GCK-TP-072</t>
  </si>
  <si>
    <t>GCK-TP-073</t>
  </si>
  <si>
    <t>GCK-TP-074</t>
  </si>
  <si>
    <t>GCK-TP-075</t>
  </si>
  <si>
    <t>GCK-TP-076</t>
  </si>
  <si>
    <t>GCK-TP-077</t>
  </si>
  <si>
    <t>GCK-TP-078</t>
  </si>
  <si>
    <t>GCK-TP-079</t>
  </si>
  <si>
    <t>GCK-TP-080</t>
  </si>
  <si>
    <t>GCK-TP-081</t>
  </si>
  <si>
    <t>GCK-TP-082</t>
  </si>
  <si>
    <t>GCK-TP-083</t>
  </si>
  <si>
    <t>GCK-TP-084</t>
  </si>
  <si>
    <t>GCK-TP-085</t>
  </si>
  <si>
    <t>GCK-TP-086</t>
  </si>
  <si>
    <t>GCK-TP-087</t>
  </si>
  <si>
    <t>GCK-TP-088</t>
  </si>
  <si>
    <t>GCK-TP-089</t>
  </si>
  <si>
    <t>GCK-TP-090</t>
  </si>
  <si>
    <t>GCK-TP-091</t>
  </si>
  <si>
    <t>GCK-TP-092</t>
  </si>
  <si>
    <t>GCK-TP-093</t>
  </si>
  <si>
    <t>GCK-TP-094</t>
  </si>
  <si>
    <t>GCK-TP-095</t>
  </si>
  <si>
    <t>GCK-TP-096</t>
  </si>
  <si>
    <t>GCK-TP-097</t>
  </si>
  <si>
    <t>GCK-TP-098</t>
  </si>
  <si>
    <t>GCK-TP-099</t>
  </si>
  <si>
    <t>GCK-TP-100</t>
  </si>
  <si>
    <t>GCK-TP-101</t>
  </si>
  <si>
    <t>GCK-TP-102</t>
  </si>
  <si>
    <t>GCK-TP-103</t>
  </si>
  <si>
    <t>GCK-TP-104</t>
  </si>
  <si>
    <t>GCK-TP-105</t>
  </si>
  <si>
    <t>GCK-TP-106</t>
  </si>
  <si>
    <t>GCK-TP-107</t>
  </si>
  <si>
    <t>GCK-TP-108</t>
  </si>
  <si>
    <t>GCK-TP-109</t>
  </si>
  <si>
    <t>GCK-TP-110</t>
  </si>
  <si>
    <t>GCK-TP-111</t>
  </si>
  <si>
    <t>MASW</t>
  </si>
  <si>
    <t>Exploratory Hole Reference No.</t>
  </si>
  <si>
    <t>Preliminary MASW Scanlines Schedule</t>
  </si>
  <si>
    <t>Blanchardstown Regional Drainage Scheme</t>
  </si>
  <si>
    <t>Rev : 00</t>
  </si>
  <si>
    <t>Co-ordinates - Irish Grid</t>
  </si>
  <si>
    <t xml:space="preserve">Total </t>
  </si>
  <si>
    <t>Start Co-ordinates - Irish Grid</t>
  </si>
  <si>
    <t>End Co-ordinates - Irish Grid</t>
  </si>
  <si>
    <t>Slit Trench Schedule</t>
  </si>
  <si>
    <t>ST-10A</t>
  </si>
  <si>
    <t>ST-11A</t>
  </si>
  <si>
    <t>ST-01A</t>
  </si>
  <si>
    <t>ST-02A</t>
  </si>
  <si>
    <t>ST-03A</t>
  </si>
  <si>
    <t>ST-04A</t>
  </si>
  <si>
    <t>ST-05A</t>
  </si>
  <si>
    <t>ST-06A</t>
  </si>
  <si>
    <t>ST-07A</t>
  </si>
  <si>
    <t>ST-08A</t>
  </si>
  <si>
    <t>ST-09A</t>
  </si>
  <si>
    <t>ST-12A</t>
  </si>
  <si>
    <t>ST-13A</t>
  </si>
  <si>
    <t>ST-14A</t>
  </si>
  <si>
    <t>Width (m)</t>
  </si>
  <si>
    <t>Slit Trenches</t>
  </si>
  <si>
    <t>Trench Details</t>
  </si>
  <si>
    <t>Slit Dimension</t>
  </si>
  <si>
    <t>Total Volume</t>
  </si>
  <si>
    <t>0-3m volume</t>
  </si>
  <si>
    <t>3-4.5m Volume</t>
  </si>
  <si>
    <t>4.5-6m Volume</t>
  </si>
  <si>
    <t>Total Depth</t>
  </si>
  <si>
    <t>0-3m depth</t>
  </si>
  <si>
    <t>3-4.5m depth</t>
  </si>
  <si>
    <t>4.5-6m depth</t>
  </si>
  <si>
    <t>Line</t>
  </si>
  <si>
    <t>Supplementary Ground Investigation Works - Prelim Exploratory Hole Schedule</t>
  </si>
  <si>
    <t>PM01</t>
  </si>
  <si>
    <t>PM02</t>
  </si>
  <si>
    <t>PM</t>
  </si>
  <si>
    <t>Preliminary High Pressure Dilatometer  Schedule</t>
  </si>
  <si>
    <t>-</t>
  </si>
  <si>
    <t>E/O Length</t>
  </si>
  <si>
    <t>BH01</t>
  </si>
  <si>
    <t>BH02</t>
  </si>
  <si>
    <t>BH03</t>
  </si>
  <si>
    <t>BH04</t>
  </si>
  <si>
    <t>BH05</t>
  </si>
  <si>
    <t>BH06</t>
  </si>
  <si>
    <t>BH07</t>
  </si>
  <si>
    <t>TP01</t>
  </si>
  <si>
    <t>TP02</t>
  </si>
  <si>
    <t>TP03</t>
  </si>
  <si>
    <t>TP04</t>
  </si>
  <si>
    <t>TP05</t>
  </si>
  <si>
    <t>TP06</t>
  </si>
  <si>
    <t>TP07</t>
  </si>
  <si>
    <t>TP08</t>
  </si>
  <si>
    <t>TP09</t>
  </si>
  <si>
    <t>TP10</t>
  </si>
  <si>
    <t>TP11</t>
  </si>
  <si>
    <t>TP12</t>
  </si>
  <si>
    <t>Backfill</t>
  </si>
  <si>
    <t>SPT</t>
  </si>
  <si>
    <t>TP13</t>
  </si>
  <si>
    <t>TP14</t>
  </si>
  <si>
    <t>TP15</t>
  </si>
  <si>
    <t>BH08</t>
  </si>
  <si>
    <t>BH09</t>
  </si>
  <si>
    <t>BH10</t>
  </si>
  <si>
    <t>BH11</t>
  </si>
  <si>
    <t>BH12</t>
  </si>
  <si>
    <t>BH13</t>
  </si>
  <si>
    <t>BH14</t>
  </si>
  <si>
    <t>BH15</t>
  </si>
  <si>
    <t>BH16</t>
  </si>
  <si>
    <t>BH17</t>
  </si>
  <si>
    <t>BH18</t>
  </si>
  <si>
    <t>BH19</t>
  </si>
  <si>
    <t>BH20</t>
  </si>
  <si>
    <t>BH21</t>
  </si>
  <si>
    <t>BH22</t>
  </si>
  <si>
    <t>BH23</t>
  </si>
  <si>
    <t>TP16</t>
  </si>
  <si>
    <t>TP17</t>
  </si>
  <si>
    <t>TP18</t>
  </si>
  <si>
    <t>TP19</t>
  </si>
  <si>
    <t>IP01</t>
  </si>
  <si>
    <t>IP02</t>
  </si>
  <si>
    <t>IP03</t>
  </si>
  <si>
    <t>BH24</t>
  </si>
  <si>
    <t>BH25</t>
  </si>
  <si>
    <t>BH26</t>
  </si>
  <si>
    <t>BH27</t>
  </si>
  <si>
    <t>BH28</t>
  </si>
  <si>
    <t>BH29</t>
  </si>
  <si>
    <t>BH30</t>
  </si>
  <si>
    <t>IP04</t>
  </si>
  <si>
    <t>Date:</t>
  </si>
  <si>
    <t>Sheet</t>
  </si>
  <si>
    <t>Trial Pits</t>
  </si>
  <si>
    <t>Inspect. Pit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</si>
  <si>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</si>
  <si>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</si>
  <si>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</si>
  <si>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</si>
  <si>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</si>
  <si>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</si>
  <si>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</si>
  <si>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</si>
  <si>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</si>
  <si>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</si>
  <si>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</si>
  <si>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</si>
  <si>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</si>
  <si>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</si>
  <si>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</si>
  <si>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</si>
  <si>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</si>
  <si>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Totals</t>
  </si>
  <si>
    <t>IP05</t>
  </si>
  <si>
    <t>IP06</t>
  </si>
  <si>
    <t>IP07</t>
  </si>
  <si>
    <t>IP08</t>
  </si>
  <si>
    <t>IP09</t>
  </si>
  <si>
    <t>IP10</t>
  </si>
  <si>
    <t>IP11</t>
  </si>
  <si>
    <t>IP12</t>
  </si>
  <si>
    <t>IP13</t>
  </si>
  <si>
    <t>IP14</t>
  </si>
  <si>
    <t>IP15</t>
  </si>
  <si>
    <t>IP16</t>
  </si>
  <si>
    <t>IP17</t>
  </si>
  <si>
    <t>IP18</t>
  </si>
  <si>
    <t>IP19</t>
  </si>
  <si>
    <t>IP20</t>
  </si>
  <si>
    <t>Notes / abbreviations:</t>
  </si>
  <si>
    <t>ST18</t>
  </si>
  <si>
    <t>ST19</t>
  </si>
  <si>
    <t>IP21</t>
  </si>
  <si>
    <t>IP22</t>
  </si>
  <si>
    <t>IP23</t>
  </si>
  <si>
    <t>IP24</t>
  </si>
  <si>
    <t>IP25</t>
  </si>
  <si>
    <t>BH31</t>
  </si>
  <si>
    <t>ST20</t>
  </si>
  <si>
    <t>ST21</t>
  </si>
  <si>
    <t>ST22</t>
  </si>
  <si>
    <t>ST23</t>
  </si>
  <si>
    <t>ST24</t>
  </si>
  <si>
    <t>ST25</t>
  </si>
  <si>
    <t>INSP26</t>
  </si>
  <si>
    <t>INSP27</t>
  </si>
  <si>
    <t>INSP28</t>
  </si>
  <si>
    <t>INSP29</t>
  </si>
  <si>
    <t>INSP30</t>
  </si>
  <si>
    <t>INSP31</t>
  </si>
  <si>
    <t>INSP32</t>
  </si>
  <si>
    <t>INSP33</t>
  </si>
  <si>
    <t>INSP34</t>
  </si>
  <si>
    <t>INSP35</t>
  </si>
  <si>
    <t>INSP36</t>
  </si>
  <si>
    <t>INSP37</t>
  </si>
  <si>
    <t>INSP38</t>
  </si>
  <si>
    <t>INSP39</t>
  </si>
  <si>
    <t>INSP40</t>
  </si>
  <si>
    <t>INSP41</t>
  </si>
  <si>
    <t>INSP42</t>
  </si>
  <si>
    <t>INSP43</t>
  </si>
  <si>
    <t>INSP44</t>
  </si>
  <si>
    <t>INSP45</t>
  </si>
  <si>
    <t>INSP46</t>
  </si>
  <si>
    <t>INSP47</t>
  </si>
  <si>
    <t xml:space="preserve">All reinstatement of surfacing to be as per Specification requirements. </t>
  </si>
  <si>
    <t>BH32</t>
  </si>
  <si>
    <t>ST26</t>
  </si>
  <si>
    <t>INSP48</t>
  </si>
  <si>
    <t>D49</t>
  </si>
  <si>
    <t>Backfill trial pit or trench excavation with arisings/ excavated materials</t>
  </si>
  <si>
    <t>nr</t>
    <phoneticPr fontId="0" type="noConversion"/>
  </si>
  <si>
    <t>D50</t>
  </si>
  <si>
    <t>Reinstate grassed surface to include replacing of sod and reseeding</t>
  </si>
  <si>
    <t xml:space="preserve">nr </t>
    <phoneticPr fontId="0" type="noConversion"/>
  </si>
  <si>
    <t>D51</t>
  </si>
  <si>
    <t>Backfill trenches and trial pits in paved areas with imported granular fill (CL 804 sub-base)</t>
  </si>
  <si>
    <r>
      <t>m</t>
    </r>
    <r>
      <rPr>
        <vertAlign val="superscript"/>
        <sz val="9"/>
        <color indexed="8"/>
        <rFont val="Arial"/>
        <family val="2"/>
      </rPr>
      <t>3</t>
    </r>
    <r>
      <rPr>
        <sz val="9"/>
        <color indexed="8"/>
        <rFont val="Arial"/>
        <family val="2"/>
      </rPr>
      <t xml:space="preserve"> </t>
    </r>
  </si>
  <si>
    <t>D52</t>
  </si>
  <si>
    <t>Backfill trenches and trial pits in paved areas with lean mix concrete</t>
  </si>
  <si>
    <t>D53</t>
  </si>
  <si>
    <t>Reinstatement of asphalt/bituminous pavement</t>
  </si>
  <si>
    <r>
      <t>m</t>
    </r>
    <r>
      <rPr>
        <vertAlign val="superscript"/>
        <sz val="9"/>
        <color indexed="8"/>
        <rFont val="Arial"/>
        <family val="2"/>
      </rPr>
      <t>2</t>
    </r>
  </si>
  <si>
    <t>D54</t>
  </si>
  <si>
    <t>Repair of road markings</t>
  </si>
  <si>
    <t>lin m</t>
    <phoneticPr fontId="0" type="noConversion"/>
  </si>
  <si>
    <t>D55</t>
  </si>
  <si>
    <t>Disposal of excess or surplus inert arisings from trial pits or trenches (where imported granular fill or lean mix concrete is used as backfill)</t>
  </si>
  <si>
    <t>Pitting and Trenching (Reinstatement)</t>
  </si>
  <si>
    <t xml:space="preserve">Easting </t>
  </si>
  <si>
    <t>Northing</t>
  </si>
  <si>
    <t>Co-ordinates (ITM)</t>
  </si>
  <si>
    <t>Land-Based/Marine</t>
  </si>
  <si>
    <t>Land</t>
  </si>
  <si>
    <t>Sampling</t>
  </si>
  <si>
    <t>AY_BH 01</t>
  </si>
  <si>
    <t>AY_BH 02</t>
  </si>
  <si>
    <t>BH</t>
  </si>
  <si>
    <t>Reinstated as per Specification Requirements</t>
  </si>
  <si>
    <t>As Per Specification Requirements</t>
  </si>
  <si>
    <t>Anticipated Exploratory Hole Length (m)</t>
  </si>
  <si>
    <t>Anticipated Exploratory Hole Width (m)</t>
  </si>
  <si>
    <t>Pits &amp; Trenches</t>
  </si>
  <si>
    <t>Backfill &amp; Reinstatement</t>
  </si>
  <si>
    <t>AY-TP 01</t>
  </si>
  <si>
    <t>AY-TP 02</t>
  </si>
  <si>
    <t>AY-TP 03</t>
  </si>
  <si>
    <t>AY-TP 04</t>
  </si>
  <si>
    <t>AY-TP 05</t>
  </si>
  <si>
    <t>AY-TP 06</t>
  </si>
  <si>
    <t>AY-TP 07</t>
  </si>
  <si>
    <t>AY-TP 08</t>
  </si>
  <si>
    <t>PLT</t>
  </si>
  <si>
    <t>As per EI Specification</t>
  </si>
  <si>
    <t>SPT's</t>
  </si>
  <si>
    <t>Bilk BHs</t>
  </si>
  <si>
    <t>BH SD's</t>
  </si>
  <si>
    <t>U100</t>
  </si>
  <si>
    <t>Pave Core</t>
  </si>
  <si>
    <t>Chsel</t>
  </si>
  <si>
    <t>Standing Time</t>
  </si>
  <si>
    <t>Water ample</t>
  </si>
  <si>
    <t>Reinstatelemnt</t>
  </si>
  <si>
    <t>TPs</t>
  </si>
  <si>
    <t>m3</t>
  </si>
  <si>
    <t>In situ Testing*</t>
  </si>
  <si>
    <t>SV</t>
  </si>
  <si>
    <t>Sall Dist</t>
  </si>
  <si>
    <t>Large Bulks</t>
  </si>
  <si>
    <t>Trial Pit and Plate Load Test Schedule</t>
  </si>
  <si>
    <t>Borehole Schedule</t>
  </si>
  <si>
    <t>*Note: SPTs to be carried out at 1.0m BGL followed by 1.0m intervals thereafter.</t>
  </si>
  <si>
    <t>In situ Testing *</t>
  </si>
  <si>
    <t>BH = Borehole in soil, PC = Pavement Core, RC = Rotary core, BH/RC = Borehole extended in rock, CPT= Static Cone Penetration Test, TP = Trial Pit, SSL = Sediment Sample, TP_ENV = Environmental Trial Pit, PM = Pressuremeter / Dilatometer Tests, SPP = Standpipe Piezometer, HP= Hand Dug Pit, CH = Constant Head Test, VH = Variable Head Test, SPT = Standard Penetration Test, DT= Dissipation Test, DCP = Dynamic Cone Penetrometer Test.</t>
  </si>
  <si>
    <t>0-10</t>
  </si>
  <si>
    <t>PLT* + DPSH</t>
  </si>
  <si>
    <t>PLT + DPSH</t>
  </si>
  <si>
    <t>Bulk sample at 1.0m &amp; 2.0m</t>
  </si>
  <si>
    <t>Project: Tinnahinch Weir &amp; Fishpass</t>
  </si>
  <si>
    <t>Ground Investigation Tinnahinch Weir &amp; Fishpass Works - Exploratory Hole Schedule</t>
  </si>
  <si>
    <t xml:space="preserve">Exploratory Hole Type </t>
  </si>
  <si>
    <r>
      <t xml:space="preserve">All boreholes to be Cable Percussion boreholes to depths stated in schedule. </t>
    </r>
    <r>
      <rPr>
        <b/>
        <u/>
        <sz val="10"/>
        <rFont val="Arial"/>
        <family val="2"/>
      </rPr>
      <t>If rock is encountered, borehole is to be ceased and reinstated</t>
    </r>
    <r>
      <rPr>
        <b/>
        <sz val="10"/>
        <rFont val="Arial"/>
        <family val="2"/>
      </rPr>
      <t>.</t>
    </r>
  </si>
  <si>
    <t>HV</t>
  </si>
  <si>
    <t>AY-TP 09**</t>
  </si>
  <si>
    <t>AY-TP 10**</t>
  </si>
  <si>
    <t>Exploratory Hole Reference No.**</t>
  </si>
  <si>
    <t>**Note: BHs to be carried out as close to river bank as feasibly possible.</t>
  </si>
  <si>
    <t>*Note: PLTs are to be carried out at 0.5m BGL. PLT shall consist of a Min 600mm diamter plate. DPSH to be carried out to 5m BGL or refusal.</t>
  </si>
  <si>
    <t>Shear vane tests to be carried out at 1.5m and 3.0m BGL for the designated TPs above.</t>
  </si>
  <si>
    <t>AY_GS01</t>
  </si>
  <si>
    <t>AY_GS02</t>
  </si>
  <si>
    <t>AY_GS03</t>
  </si>
  <si>
    <t>AY_GS04</t>
  </si>
  <si>
    <t>GS</t>
  </si>
  <si>
    <t>BH = Borehole in soil, PC = Pavement Core, RC = Rotary core, BH/RC = Borehole extended in rock, CPT= Static Cone Penetration Test, TP = Trial Pit, SSL = Sediment Sample, TP_ENV = Environmental Trial Pit, PM = Pressuremeter / Dilatometer Tests, SPP = Standpipe Piezometer, HP= Hand Dug Pit, CH = Constant Head Test, VH = Variable Head Test, SPT = Standard Penetration Test, DT= Dissipation Test, DCP = Dynamic Cone Penetrometer Test, PLT = Plate Load Test, HV = Hand Vane Test, GS = Grab Sample</t>
  </si>
  <si>
    <t>10-20kg grab samples to be taken between 0-0.5mBGL</t>
  </si>
  <si>
    <t>10-20kg Grab Samples required to carry out PSDs where coarse granular material is obtained.</t>
  </si>
  <si>
    <t>Mackintosh Probe</t>
  </si>
  <si>
    <t>SPP</t>
  </si>
  <si>
    <t>AY_GS05</t>
  </si>
  <si>
    <t>AY_GS06</t>
  </si>
  <si>
    <t>AY_GS07</t>
  </si>
  <si>
    <t>AY_GS08</t>
  </si>
  <si>
    <t>Environmental contamination tests to be carried out on AY-TP-09 to 10 and AY-GS-01 to 08. Please refer to Appendix F for details on requirements.</t>
  </si>
  <si>
    <t>**Note: AY-TP-09, 10 to be carried out as close to river bank as feasibly possible.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</si>
</sst>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sz val="11"/>
      <color rgb="FF00B050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14" fontId="5" fillId="0" borderId="0" xfId="0" applyNumberFormat="1" applyFont="1"/>
    <xf numFmtId="1" fontId="7" fillId="0" borderId="13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165" fontId="7" fillId="0" borderId="1" xfId="0" applyNumberFormat="1" applyFont="1" applyBorder="1" applyAlignment="1">
      <alignment horizontal="center" vertical="top" wrapText="1"/>
    </xf>
    <xf numFmtId="2" fontId="7" fillId="0" borderId="14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7" fillId="0" borderId="18" xfId="0" applyNumberFormat="1" applyFont="1" applyBorder="1" applyAlignment="1">
      <alignment horizontal="center" vertical="top" wrapText="1"/>
    </xf>
    <xf numFmtId="0" fontId="5" fillId="2" borderId="33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top" wrapText="1"/>
    </xf>
    <xf numFmtId="2" fontId="7" fillId="0" borderId="18" xfId="0" applyNumberFormat="1" applyFont="1" applyBorder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wrapText="1"/>
    </xf>
    <xf numFmtId="14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/>
    <xf numFmtId="0" fontId="7" fillId="0" borderId="7" xfId="0" applyFont="1" applyBorder="1"/>
    <xf numFmtId="0" fontId="7" fillId="0" borderId="38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1" fontId="7" fillId="0" borderId="13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0" fontId="9" fillId="0" borderId="0" xfId="0" applyFont="1"/>
    <xf numFmtId="0" fontId="9" fillId="3" borderId="1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2" fontId="9" fillId="3" borderId="13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" fontId="9" fillId="3" borderId="13" xfId="0" applyNumberFormat="1" applyFont="1" applyFill="1" applyBorder="1" applyAlignment="1">
      <alignment horizontal="center"/>
    </xf>
    <xf numFmtId="1" fontId="9" fillId="0" borderId="13" xfId="0" applyNumberFormat="1" applyFont="1" applyBorder="1" applyAlignment="1">
      <alignment horizontal="center"/>
    </xf>
    <xf numFmtId="0" fontId="9" fillId="3" borderId="34" xfId="0" applyFont="1" applyFill="1" applyBorder="1" applyAlignment="1">
      <alignment horizontal="center"/>
    </xf>
    <xf numFmtId="2" fontId="9" fillId="3" borderId="36" xfId="0" applyNumberFormat="1" applyFont="1" applyFill="1" applyBorder="1" applyAlignment="1">
      <alignment horizontal="center"/>
    </xf>
    <xf numFmtId="0" fontId="9" fillId="3" borderId="32" xfId="0" applyFont="1" applyFill="1" applyBorder="1" applyAlignment="1">
      <alignment horizontal="center"/>
    </xf>
    <xf numFmtId="1" fontId="9" fillId="3" borderId="39" xfId="0" applyNumberFormat="1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2" fontId="7" fillId="0" borderId="38" xfId="0" applyNumberFormat="1" applyFont="1" applyBorder="1" applyAlignment="1">
      <alignment horizontal="center"/>
    </xf>
    <xf numFmtId="2" fontId="9" fillId="0" borderId="0" xfId="0" applyNumberFormat="1" applyFont="1"/>
    <xf numFmtId="0" fontId="7" fillId="0" borderId="41" xfId="0" applyFont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3" borderId="40" xfId="0" applyFon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1" fontId="7" fillId="0" borderId="38" xfId="0" applyNumberFormat="1" applyFont="1" applyBorder="1" applyAlignment="1">
      <alignment horizontal="center"/>
    </xf>
    <xf numFmtId="2" fontId="0" fillId="0" borderId="0" xfId="0" applyNumberFormat="1"/>
    <xf numFmtId="0" fontId="7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4" fillId="0" borderId="1" xfId="0" applyFont="1" applyBorder="1"/>
    <xf numFmtId="0" fontId="11" fillId="0" borderId="0" xfId="0" applyFont="1"/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43" xfId="0" applyFont="1" applyBorder="1" applyAlignment="1">
      <alignment horizontal="left" vertical="center" wrapText="1"/>
    </xf>
    <xf numFmtId="0" fontId="13" fillId="0" borderId="43" xfId="0" applyFont="1" applyBorder="1" applyAlignment="1">
      <alignment vertical="center" wrapText="1"/>
    </xf>
    <xf numFmtId="0" fontId="15" fillId="0" borderId="43" xfId="0" applyFont="1" applyBorder="1" applyAlignment="1">
      <alignment horizontal="left" vertical="center" wrapText="1"/>
    </xf>
    <xf numFmtId="0" fontId="15" fillId="0" borderId="43" xfId="0" applyFont="1" applyBorder="1" applyAlignment="1">
      <alignment vertical="center" wrapText="1"/>
    </xf>
    <xf numFmtId="0" fontId="15" fillId="0" borderId="43" xfId="0" applyFont="1" applyBorder="1" applyAlignment="1">
      <alignment vertical="center"/>
    </xf>
    <xf numFmtId="0" fontId="15" fillId="0" borderId="43" xfId="0" applyFont="1" applyBorder="1" applyAlignment="1">
      <alignment horizontal="left" vertical="center"/>
    </xf>
    <xf numFmtId="0" fontId="15" fillId="0" borderId="44" xfId="0" applyFont="1" applyBorder="1" applyAlignment="1">
      <alignment horizontal="left" vertical="center" wrapText="1"/>
    </xf>
    <xf numFmtId="0" fontId="15" fillId="0" borderId="44" xfId="0" applyFont="1" applyBorder="1" applyAlignment="1">
      <alignment vertical="center" wrapText="1"/>
    </xf>
    <xf numFmtId="0" fontId="13" fillId="0" borderId="44" xfId="0" applyFont="1" applyBorder="1" applyAlignment="1">
      <alignment horizontal="left" vertical="center" wrapText="1"/>
    </xf>
    <xf numFmtId="0" fontId="16" fillId="0" borderId="43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7" fontId="7" fillId="0" borderId="0" xfId="0" applyNumberFormat="1" applyFont="1"/>
    <xf numFmtId="164" fontId="17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3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2" borderId="3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</cellXfs>
  <cellStyles count="2">
    <cellStyle name="_R7_S4_Sched01_XY" xfId="1" xr:uid="{00000000-0005-0000-0000-000000000000}"/>
    <cellStyle name="Normal" xfId="0" builtinId="0"/>
  </cellStyles>
  <dxfs count="2">
    <dxf>
      <font>
        <color rgb="FF00B05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1140127</xdr:colOff>
      <xdr:row>0</xdr:row>
      <xdr:rowOff>361950</xdr:rowOff>
    </xdr:from>
    <xdr:to>
      <xdr:col>9</xdr:col>
      <xdr:colOff>280382</xdr:colOff>
      <xdr:row>1</xdr:row>
      <xdr:rowOff>374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46288D-3C6F-D780-BA3A-D7A36F110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43323" y="361950"/>
          <a:ext cx="1674678" cy="3341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1140127</xdr:colOff>
      <xdr:row>0</xdr:row>
      <xdr:rowOff>361950</xdr:rowOff>
    </xdr:from>
    <xdr:to>
      <xdr:col>9</xdr:col>
      <xdr:colOff>301337</xdr:colOff>
      <xdr:row>1</xdr:row>
      <xdr:rowOff>374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2F10DD-4020-47F8-BC84-542599185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60302" y="361950"/>
          <a:ext cx="1668190" cy="3337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0</xdr:rowOff>
    </xdr:from>
    <xdr:to>
      <xdr:col>5</xdr:col>
      <xdr:colOff>1333500</xdr:colOff>
      <xdr:row>2</xdr:row>
      <xdr:rowOff>128823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0"/>
          <a:ext cx="2038350" cy="9860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1095375</xdr:colOff>
      <xdr:row>0</xdr:row>
      <xdr:rowOff>9526</xdr:rowOff>
    </xdr:from>
    <xdr:to>
      <xdr:col>4</xdr:col>
      <xdr:colOff>1607820</xdr:colOff>
      <xdr:row>0</xdr:row>
      <xdr:rowOff>683404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8625" y="9526"/>
          <a:ext cx="3579495" cy="6738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19051</xdr:rowOff>
    </xdr:from>
    <xdr:to>
      <xdr:col>7</xdr:col>
      <xdr:colOff>285750</xdr:colOff>
      <xdr:row>0</xdr:row>
      <xdr:rowOff>692929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9051"/>
          <a:ext cx="3562350" cy="6738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%20Files%20Water\W3000\W3036%20Blanchardstown%20RDS%20Phase%202\Design\Geotechnical\Additional%20SI%20Specification\U119%20BLP%20Proposed%20MASW%20Location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%20Files%20UAE\U119%20Yas%20Island%20Zone%20K\U119C\11%20Site%20Investigation\BLP%20AGS%20Data\U119%20BLP%20Proposed%20EH%20Locations%20-%20Rev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U119 BLP Proposed MASW Location"/>
    </sheetNames>
    <sheetDataSet>
      <sheetData sheetId="0">
        <row r="2">
          <cell r="A2" t="str">
            <v>GCK-MASW-001</v>
          </cell>
          <cell r="B2">
            <v>254159.66800000001</v>
          </cell>
          <cell r="C2">
            <v>2711987.3509999998</v>
          </cell>
          <cell r="D2">
            <v>254180.66699999999</v>
          </cell>
          <cell r="E2">
            <v>2711891.923</v>
          </cell>
          <cell r="F2">
            <v>97.710999999999999</v>
          </cell>
        </row>
        <row r="3">
          <cell r="A3" t="str">
            <v>GCK-MASW-002</v>
          </cell>
          <cell r="B3">
            <v>254223.70800000001</v>
          </cell>
          <cell r="C3">
            <v>2711478.426</v>
          </cell>
          <cell r="D3">
            <v>254182.72</v>
          </cell>
          <cell r="E3">
            <v>2711442.642</v>
          </cell>
          <cell r="F3">
            <v>54.411000000000001</v>
          </cell>
        </row>
        <row r="4">
          <cell r="A4" t="str">
            <v>GCK-MASW-003</v>
          </cell>
          <cell r="B4">
            <v>254227.84299999999</v>
          </cell>
          <cell r="C4">
            <v>2711967.8050000002</v>
          </cell>
          <cell r="D4">
            <v>254242.226</v>
          </cell>
          <cell r="E4">
            <v>2711855.7059999998</v>
          </cell>
          <cell r="F4">
            <v>113.018</v>
          </cell>
        </row>
        <row r="5">
          <cell r="A5" t="str">
            <v>GCK-MASW-004</v>
          </cell>
          <cell r="B5">
            <v>254243.929</v>
          </cell>
          <cell r="C5">
            <v>2711500.3859999999</v>
          </cell>
          <cell r="D5">
            <v>254277.929</v>
          </cell>
          <cell r="E5">
            <v>2711530.0890000002</v>
          </cell>
          <cell r="F5">
            <v>45.146999999999998</v>
          </cell>
        </row>
        <row r="6">
          <cell r="A6" t="str">
            <v>GCK-MASW-005</v>
          </cell>
          <cell r="B6">
            <v>254324.00700000001</v>
          </cell>
          <cell r="C6">
            <v>2711571.3080000002</v>
          </cell>
          <cell r="D6">
            <v>254440.58300000001</v>
          </cell>
          <cell r="E6">
            <v>2711674.702</v>
          </cell>
          <cell r="F6">
            <v>155.822</v>
          </cell>
        </row>
        <row r="7">
          <cell r="A7" t="str">
            <v>GCK-MASW-006</v>
          </cell>
          <cell r="B7">
            <v>254332.54199999999</v>
          </cell>
          <cell r="C7">
            <v>2711752.2319999998</v>
          </cell>
          <cell r="D7">
            <v>254469.196</v>
          </cell>
          <cell r="E7">
            <v>2711680.2680000002</v>
          </cell>
          <cell r="F7">
            <v>154.44499999999999</v>
          </cell>
        </row>
        <row r="8">
          <cell r="A8" t="str">
            <v>GCK-MASW-007</v>
          </cell>
          <cell r="B8">
            <v>254398.329</v>
          </cell>
          <cell r="C8">
            <v>2711681.517</v>
          </cell>
          <cell r="D8">
            <v>254550.24600000001</v>
          </cell>
          <cell r="E8">
            <v>2711500.605</v>
          </cell>
          <cell r="F8">
            <v>236.23599999999999</v>
          </cell>
        </row>
        <row r="9">
          <cell r="A9" t="str">
            <v>GCK-MASW-008</v>
          </cell>
          <cell r="B9">
            <v>254533.72899999999</v>
          </cell>
          <cell r="C9">
            <v>2711748.61</v>
          </cell>
          <cell r="D9">
            <v>254590.538</v>
          </cell>
          <cell r="E9">
            <v>2711799.3539999998</v>
          </cell>
          <cell r="F9">
            <v>76.173000000000002</v>
          </cell>
        </row>
        <row r="10">
          <cell r="A10" t="str">
            <v>GCK-MASW-009</v>
          </cell>
          <cell r="B10">
            <v>254536.87100000001</v>
          </cell>
          <cell r="C10">
            <v>2711140.3530000001</v>
          </cell>
          <cell r="D10">
            <v>254557.90400000001</v>
          </cell>
          <cell r="E10">
            <v>2711040.9470000002</v>
          </cell>
          <cell r="F10">
            <v>101.607</v>
          </cell>
        </row>
        <row r="11">
          <cell r="A11" t="str">
            <v>GCK-MASW-010</v>
          </cell>
          <cell r="B11">
            <v>254556.03</v>
          </cell>
          <cell r="C11">
            <v>2711002.713</v>
          </cell>
          <cell r="D11">
            <v>254580.856</v>
          </cell>
          <cell r="E11">
            <v>2710800.0010000002</v>
          </cell>
          <cell r="F11">
            <v>204.227</v>
          </cell>
        </row>
        <row r="12">
          <cell r="A12" t="str">
            <v>GCK-MASW-011</v>
          </cell>
          <cell r="B12">
            <v>254558.209</v>
          </cell>
          <cell r="C12">
            <v>2711472.9780000001</v>
          </cell>
          <cell r="D12">
            <v>254605.685</v>
          </cell>
          <cell r="E12">
            <v>2711425.074</v>
          </cell>
          <cell r="F12">
            <v>67.444999999999993</v>
          </cell>
        </row>
        <row r="13">
          <cell r="A13" t="str">
            <v>GCK-MASW-012</v>
          </cell>
          <cell r="B13">
            <v>254624.80799999999</v>
          </cell>
          <cell r="C13">
            <v>2711425.5550000002</v>
          </cell>
          <cell r="D13">
            <v>254709.845</v>
          </cell>
          <cell r="E13">
            <v>2711325.102</v>
          </cell>
          <cell r="F13">
            <v>131.613</v>
          </cell>
        </row>
        <row r="14">
          <cell r="A14" t="str">
            <v>GCK-MASW-013</v>
          </cell>
          <cell r="B14">
            <v>254726.21</v>
          </cell>
          <cell r="C14">
            <v>2711307.946</v>
          </cell>
          <cell r="D14">
            <v>254808.99400000001</v>
          </cell>
          <cell r="E14">
            <v>2711195.9670000002</v>
          </cell>
          <cell r="F14">
            <v>139.25700000000001</v>
          </cell>
        </row>
        <row r="15">
          <cell r="A15" t="str">
            <v>GCK-MASW-014</v>
          </cell>
          <cell r="B15">
            <v>254748.856</v>
          </cell>
          <cell r="C15">
            <v>2711215.4739999999</v>
          </cell>
          <cell r="D15">
            <v>254787.524</v>
          </cell>
          <cell r="E15">
            <v>2711171.4029999999</v>
          </cell>
          <cell r="F15">
            <v>58.63</v>
          </cell>
        </row>
        <row r="16">
          <cell r="A16" t="str">
            <v>GCK-MASW-015</v>
          </cell>
          <cell r="B16">
            <v>254759.67300000001</v>
          </cell>
          <cell r="C16">
            <v>2711337.9909999999</v>
          </cell>
          <cell r="D16">
            <v>254754.21400000001</v>
          </cell>
          <cell r="E16">
            <v>2711250.5320000001</v>
          </cell>
          <cell r="F16">
            <v>87.629000000000005</v>
          </cell>
        </row>
        <row r="17">
          <cell r="A17" t="str">
            <v>GCK-MASW-016</v>
          </cell>
          <cell r="B17">
            <v>254770.886</v>
          </cell>
          <cell r="C17">
            <v>2711560.1120000002</v>
          </cell>
          <cell r="D17">
            <v>254759.58</v>
          </cell>
          <cell r="E17">
            <v>2711368.3149999999</v>
          </cell>
          <cell r="F17">
            <v>192.13</v>
          </cell>
        </row>
        <row r="18">
          <cell r="A18" t="str">
            <v>GCK-MASW-017</v>
          </cell>
          <cell r="B18">
            <v>254819.69899999999</v>
          </cell>
          <cell r="C18">
            <v>2710778.554</v>
          </cell>
          <cell r="D18">
            <v>254847.481</v>
          </cell>
          <cell r="E18">
            <v>2710799.0589999999</v>
          </cell>
          <cell r="F18">
            <v>34.53</v>
          </cell>
        </row>
        <row r="19">
          <cell r="A19" t="str">
            <v>GCK-MASW-018</v>
          </cell>
          <cell r="B19">
            <v>254861.875</v>
          </cell>
          <cell r="C19">
            <v>2711690.0759999999</v>
          </cell>
          <cell r="D19">
            <v>255012.90599999999</v>
          </cell>
          <cell r="E19">
            <v>2711557.7370000002</v>
          </cell>
          <cell r="F19">
            <v>200.80799999999999</v>
          </cell>
        </row>
        <row r="20">
          <cell r="A20" t="str">
            <v>GCK-MASW-019</v>
          </cell>
          <cell r="B20">
            <v>254878.42</v>
          </cell>
          <cell r="C20">
            <v>2710820.1940000001</v>
          </cell>
          <cell r="D20">
            <v>254906.20199999999</v>
          </cell>
          <cell r="E20">
            <v>2710840.068</v>
          </cell>
          <cell r="F20">
            <v>34.158999999999999</v>
          </cell>
        </row>
        <row r="21">
          <cell r="A21" t="str">
            <v>GCK-MASW-020</v>
          </cell>
          <cell r="B21">
            <v>254891.054</v>
          </cell>
          <cell r="C21">
            <v>2711096.676</v>
          </cell>
          <cell r="D21">
            <v>254943.34599999999</v>
          </cell>
          <cell r="E21">
            <v>2711060.3280000002</v>
          </cell>
          <cell r="F21">
            <v>63.683999999999997</v>
          </cell>
        </row>
        <row r="22">
          <cell r="A22" t="str">
            <v>GCK-MASW-021</v>
          </cell>
          <cell r="B22">
            <v>254919.462</v>
          </cell>
          <cell r="C22">
            <v>2710848.9010000001</v>
          </cell>
          <cell r="D22">
            <v>254975.02600000001</v>
          </cell>
          <cell r="E22">
            <v>2710889.9109999998</v>
          </cell>
          <cell r="F22">
            <v>69.058999999999997</v>
          </cell>
        </row>
        <row r="23">
          <cell r="A23" t="str">
            <v>GCK-MASW-022</v>
          </cell>
          <cell r="B23">
            <v>254927.90299999999</v>
          </cell>
          <cell r="C23">
            <v>2710909.7209999999</v>
          </cell>
          <cell r="D23">
            <v>255015.89600000001</v>
          </cell>
          <cell r="E23">
            <v>2710814.2880000002</v>
          </cell>
          <cell r="F23">
            <v>129.80799999999999</v>
          </cell>
        </row>
        <row r="24">
          <cell r="A24" t="str">
            <v>GCK-MASW-023</v>
          </cell>
          <cell r="B24">
            <v>254964.34700000001</v>
          </cell>
          <cell r="C24">
            <v>2711048.85</v>
          </cell>
          <cell r="D24">
            <v>255016.24</v>
          </cell>
          <cell r="E24">
            <v>2711011.8130000001</v>
          </cell>
          <cell r="F24">
            <v>63.753999999999998</v>
          </cell>
        </row>
        <row r="25">
          <cell r="A25" t="str">
            <v>GCK-MASW-024</v>
          </cell>
          <cell r="B25">
            <v>254988.27900000001</v>
          </cell>
          <cell r="C25">
            <v>2710900.0109999999</v>
          </cell>
          <cell r="D25">
            <v>255004.52900000001</v>
          </cell>
          <cell r="E25">
            <v>2710912.0529999998</v>
          </cell>
          <cell r="F25">
            <v>20.225999999999999</v>
          </cell>
        </row>
        <row r="26">
          <cell r="A26" t="str">
            <v>GCK-MASW-025</v>
          </cell>
          <cell r="B26">
            <v>255017.36900000001</v>
          </cell>
          <cell r="C26">
            <v>2710921.0159999998</v>
          </cell>
          <cell r="D26">
            <v>255074.546</v>
          </cell>
          <cell r="E26">
            <v>2710960.9679999999</v>
          </cell>
          <cell r="F26">
            <v>69.753</v>
          </cell>
        </row>
        <row r="27">
          <cell r="A27" t="str">
            <v>GCK-MASW-026</v>
          </cell>
          <cell r="B27">
            <v>255027.856</v>
          </cell>
          <cell r="C27">
            <v>2710994.2489999998</v>
          </cell>
          <cell r="D27">
            <v>255073.31099999999</v>
          </cell>
          <cell r="E27">
            <v>2710964.071</v>
          </cell>
          <cell r="F27">
            <v>54.561</v>
          </cell>
        </row>
        <row r="28">
          <cell r="A28" t="str">
            <v>GCK-MASW-027</v>
          </cell>
          <cell r="B28">
            <v>255030.3</v>
          </cell>
          <cell r="C28">
            <v>2710799.2689999999</v>
          </cell>
          <cell r="D28">
            <v>255091.391</v>
          </cell>
          <cell r="E28">
            <v>2710731.5619999999</v>
          </cell>
          <cell r="F28">
            <v>91.194000000000003</v>
          </cell>
        </row>
        <row r="29">
          <cell r="A29" t="str">
            <v>GCK-MASW-028</v>
          </cell>
          <cell r="B29">
            <v>255041.84299999999</v>
          </cell>
          <cell r="C29">
            <v>2711539.9939999999</v>
          </cell>
          <cell r="D29">
            <v>255100.111</v>
          </cell>
          <cell r="E29">
            <v>2711494.568</v>
          </cell>
          <cell r="F29">
            <v>73.884</v>
          </cell>
        </row>
        <row r="30">
          <cell r="A30" t="str">
            <v>GCK-MASW-029</v>
          </cell>
          <cell r="B30">
            <v>255083.535</v>
          </cell>
          <cell r="C30">
            <v>2711266.4509999999</v>
          </cell>
          <cell r="D30">
            <v>255010.592</v>
          </cell>
          <cell r="E30">
            <v>2711256.3689999999</v>
          </cell>
          <cell r="F30">
            <v>73.635999999999996</v>
          </cell>
        </row>
        <row r="31">
          <cell r="A31" t="str">
            <v>GCK-MASW-030</v>
          </cell>
          <cell r="B31">
            <v>255085.13099999999</v>
          </cell>
          <cell r="C31">
            <v>2710972.591</v>
          </cell>
          <cell r="D31">
            <v>255151.00700000001</v>
          </cell>
          <cell r="E31">
            <v>2711019.8650000002</v>
          </cell>
          <cell r="F31">
            <v>81.081999999999994</v>
          </cell>
        </row>
        <row r="32">
          <cell r="A32" t="str">
            <v>GCK-MASW-031</v>
          </cell>
          <cell r="B32">
            <v>255100.47200000001</v>
          </cell>
          <cell r="C32">
            <v>2710720.298</v>
          </cell>
          <cell r="D32">
            <v>255151.514</v>
          </cell>
          <cell r="E32">
            <v>2710667.7319999998</v>
          </cell>
          <cell r="F32">
            <v>73.27</v>
          </cell>
        </row>
        <row r="33">
          <cell r="A33" t="str">
            <v>GCK-MASW-032</v>
          </cell>
          <cell r="B33">
            <v>255104.73300000001</v>
          </cell>
          <cell r="C33">
            <v>2710950.6579999998</v>
          </cell>
          <cell r="D33">
            <v>255142.56200000001</v>
          </cell>
          <cell r="E33">
            <v>2710924.1379999998</v>
          </cell>
          <cell r="F33">
            <v>46.198999999999998</v>
          </cell>
        </row>
        <row r="34">
          <cell r="A34" t="str">
            <v>GCK-MASW-033</v>
          </cell>
          <cell r="B34">
            <v>255152.861</v>
          </cell>
          <cell r="C34">
            <v>2710909.4040000001</v>
          </cell>
          <cell r="D34">
            <v>255237.02900000001</v>
          </cell>
          <cell r="E34">
            <v>2710848.8509999998</v>
          </cell>
          <cell r="F34">
            <v>103.687</v>
          </cell>
        </row>
        <row r="35">
          <cell r="A35" t="str">
            <v>GCK-MASW-034</v>
          </cell>
          <cell r="B35">
            <v>255160.019</v>
          </cell>
          <cell r="C35">
            <v>2710655.3930000002</v>
          </cell>
          <cell r="D35">
            <v>255209.80799999999</v>
          </cell>
          <cell r="E35">
            <v>2710602.2009999999</v>
          </cell>
          <cell r="F35">
            <v>72.858000000000004</v>
          </cell>
        </row>
        <row r="36">
          <cell r="A36" t="str">
            <v>GCK-MASW-035</v>
          </cell>
          <cell r="B36">
            <v>255164.408</v>
          </cell>
          <cell r="C36">
            <v>2711029.0809999998</v>
          </cell>
          <cell r="D36">
            <v>255261.122</v>
          </cell>
          <cell r="E36">
            <v>2711098.2319999998</v>
          </cell>
          <cell r="F36">
            <v>118.892</v>
          </cell>
        </row>
        <row r="37">
          <cell r="A37" t="str">
            <v>GCK-MASW-036</v>
          </cell>
          <cell r="B37">
            <v>255205.94</v>
          </cell>
          <cell r="C37">
            <v>2711281.9279999998</v>
          </cell>
          <cell r="D37">
            <v>255103.51300000001</v>
          </cell>
          <cell r="E37">
            <v>2711268.932</v>
          </cell>
          <cell r="F37">
            <v>103.248</v>
          </cell>
        </row>
        <row r="38">
          <cell r="A38" t="str">
            <v>GCK-MASW-037</v>
          </cell>
          <cell r="B38">
            <v>255222.69699999999</v>
          </cell>
          <cell r="C38">
            <v>2710588.3160000001</v>
          </cell>
          <cell r="D38">
            <v>255254.63699999999</v>
          </cell>
          <cell r="E38">
            <v>2710552.3330000001</v>
          </cell>
          <cell r="F38">
            <v>48.113999999999997</v>
          </cell>
        </row>
        <row r="39">
          <cell r="A39" t="str">
            <v>GCK-MASW-038</v>
          </cell>
          <cell r="B39">
            <v>255269.981</v>
          </cell>
          <cell r="C39">
            <v>2710540.7560000001</v>
          </cell>
          <cell r="D39">
            <v>255390.31200000001</v>
          </cell>
          <cell r="E39">
            <v>2710408.486</v>
          </cell>
          <cell r="F39">
            <v>178.816</v>
          </cell>
        </row>
        <row r="40">
          <cell r="A40" t="str">
            <v>GCK-MASW-039</v>
          </cell>
          <cell r="B40">
            <v>255282.78599999999</v>
          </cell>
          <cell r="C40">
            <v>2710820.4530000002</v>
          </cell>
          <cell r="D40">
            <v>255327.152</v>
          </cell>
          <cell r="E40">
            <v>2710789.0359999998</v>
          </cell>
          <cell r="F40">
            <v>54.363999999999997</v>
          </cell>
        </row>
        <row r="41">
          <cell r="A41" t="str">
            <v>GCK-MASW-040</v>
          </cell>
          <cell r="B41">
            <v>255288.49799999999</v>
          </cell>
          <cell r="C41">
            <v>2711114.3110000002</v>
          </cell>
          <cell r="D41">
            <v>255363.179</v>
          </cell>
          <cell r="E41">
            <v>2711168.5049999999</v>
          </cell>
          <cell r="F41">
            <v>92.272999999999996</v>
          </cell>
        </row>
        <row r="42">
          <cell r="A42" t="str">
            <v>GCK-MASW-041</v>
          </cell>
          <cell r="B42">
            <v>255291.09400000001</v>
          </cell>
          <cell r="C42">
            <v>2711293.0410000002</v>
          </cell>
          <cell r="D42">
            <v>255255.302</v>
          </cell>
          <cell r="E42">
            <v>2711288.6409999998</v>
          </cell>
          <cell r="F42">
            <v>36.061999999999998</v>
          </cell>
        </row>
        <row r="43">
          <cell r="A43" t="str">
            <v>GCK-MASW-042</v>
          </cell>
          <cell r="B43">
            <v>255325.03</v>
          </cell>
          <cell r="C43">
            <v>2710786.3369999998</v>
          </cell>
          <cell r="D43">
            <v>255402.38200000001</v>
          </cell>
          <cell r="E43">
            <v>2710771.4959999998</v>
          </cell>
          <cell r="F43">
            <v>78.762</v>
          </cell>
        </row>
        <row r="44">
          <cell r="A44" t="str">
            <v>GCK-MASW-043</v>
          </cell>
          <cell r="B44">
            <v>255376.1</v>
          </cell>
          <cell r="C44">
            <v>2711177.7609999999</v>
          </cell>
          <cell r="D44">
            <v>255398.478</v>
          </cell>
          <cell r="E44">
            <v>2711194.0580000002</v>
          </cell>
          <cell r="F44">
            <v>27.683</v>
          </cell>
        </row>
        <row r="45">
          <cell r="A45" t="str">
            <v>GCK-MASW-044</v>
          </cell>
          <cell r="B45">
            <v>255418.383</v>
          </cell>
          <cell r="C45">
            <v>2710767.0619999999</v>
          </cell>
          <cell r="D45">
            <v>255552.742</v>
          </cell>
          <cell r="E45">
            <v>2710741.077</v>
          </cell>
          <cell r="F45">
            <v>136.84800000000001</v>
          </cell>
        </row>
        <row r="46">
          <cell r="A46" t="str">
            <v>GCK-MASW-045</v>
          </cell>
          <cell r="B46">
            <v>255419.353</v>
          </cell>
          <cell r="C46">
            <v>2711210.0359999998</v>
          </cell>
          <cell r="D46">
            <v>255442.23699999999</v>
          </cell>
          <cell r="E46">
            <v>2711225.9539999999</v>
          </cell>
          <cell r="F46">
            <v>27.875</v>
          </cell>
        </row>
        <row r="47">
          <cell r="A47" t="str">
            <v>GCK-MASW-046</v>
          </cell>
          <cell r="B47">
            <v>255458.18299999999</v>
          </cell>
          <cell r="C47">
            <v>2711236.983</v>
          </cell>
          <cell r="D47">
            <v>255527.16800000001</v>
          </cell>
          <cell r="E47">
            <v>2711287.4360000002</v>
          </cell>
          <cell r="F47">
            <v>85.465999999999994</v>
          </cell>
        </row>
        <row r="48">
          <cell r="A48" t="str">
            <v>GCK-MASW-047</v>
          </cell>
          <cell r="B48">
            <v>255474.31099999999</v>
          </cell>
          <cell r="C48">
            <v>2711316.9139999999</v>
          </cell>
          <cell r="D48">
            <v>255379.60500000001</v>
          </cell>
          <cell r="E48">
            <v>2711304.8149999999</v>
          </cell>
          <cell r="F48">
            <v>95.475999999999999</v>
          </cell>
        </row>
        <row r="49">
          <cell r="A49" t="str">
            <v>GCK-MASW-048</v>
          </cell>
          <cell r="B49">
            <v>255564.41899999999</v>
          </cell>
          <cell r="C49">
            <v>2711330.1409999998</v>
          </cell>
          <cell r="D49">
            <v>255499.39499999999</v>
          </cell>
          <cell r="E49">
            <v>2711321.6940000001</v>
          </cell>
          <cell r="F49">
            <v>65.569999999999993</v>
          </cell>
        </row>
        <row r="50">
          <cell r="A50" t="str">
            <v>GCK-MASW-049</v>
          </cell>
          <cell r="B50">
            <v>255565.125</v>
          </cell>
          <cell r="C50">
            <v>2710742.9330000002</v>
          </cell>
          <cell r="D50">
            <v>255600.41699999999</v>
          </cell>
          <cell r="E50">
            <v>2710736.128</v>
          </cell>
          <cell r="F50">
            <v>35.942999999999998</v>
          </cell>
        </row>
        <row r="51">
          <cell r="A51" t="str">
            <v>GCK-MASW-050</v>
          </cell>
          <cell r="B51">
            <v>255621.228</v>
          </cell>
          <cell r="C51">
            <v>2710732.662</v>
          </cell>
          <cell r="D51">
            <v>255647.54199999999</v>
          </cell>
          <cell r="E51">
            <v>2710700.8</v>
          </cell>
          <cell r="F51">
            <v>41.323999999999998</v>
          </cell>
        </row>
        <row r="52">
          <cell r="A52" t="str">
            <v>GCK-MASW-051</v>
          </cell>
          <cell r="B52">
            <v>255663.02100000001</v>
          </cell>
          <cell r="C52">
            <v>2710689.6639999999</v>
          </cell>
          <cell r="D52">
            <v>255699.552</v>
          </cell>
          <cell r="E52">
            <v>2710649.7590000001</v>
          </cell>
          <cell r="F52">
            <v>54.100999999999999</v>
          </cell>
        </row>
        <row r="53">
          <cell r="A53" t="str">
            <v>GCK-MASW-052</v>
          </cell>
          <cell r="B53">
            <v>255742.24600000001</v>
          </cell>
          <cell r="C53">
            <v>2710602.7680000002</v>
          </cell>
          <cell r="D53">
            <v>255802.91099999999</v>
          </cell>
          <cell r="E53">
            <v>2710537.4879999999</v>
          </cell>
          <cell r="F53">
            <v>89.116</v>
          </cell>
        </row>
        <row r="54">
          <cell r="A54" t="str">
            <v>GCK-MASW-053</v>
          </cell>
          <cell r="B54">
            <v>255822.57</v>
          </cell>
          <cell r="C54">
            <v>2710523.517</v>
          </cell>
          <cell r="D54">
            <v>255858.13200000001</v>
          </cell>
          <cell r="E54">
            <v>2710479.8169999998</v>
          </cell>
          <cell r="F54">
            <v>56.341000000000001</v>
          </cell>
        </row>
        <row r="55">
          <cell r="A55" t="str">
            <v>GCK-MASW-054</v>
          </cell>
          <cell r="B55">
            <v>255868.95499999999</v>
          </cell>
          <cell r="C55">
            <v>2710467.0159999998</v>
          </cell>
          <cell r="D55">
            <v>255887.95</v>
          </cell>
          <cell r="E55">
            <v>2710446.27</v>
          </cell>
          <cell r="F55">
            <v>28.129000000000001</v>
          </cell>
        </row>
        <row r="56">
          <cell r="A56" t="str">
            <v>GCK-MASW-055</v>
          </cell>
          <cell r="B56">
            <v>255913.8</v>
          </cell>
          <cell r="C56">
            <v>2710417.7239999999</v>
          </cell>
          <cell r="D56">
            <v>255933.016</v>
          </cell>
          <cell r="E56">
            <v>2710396.977</v>
          </cell>
          <cell r="F56">
            <v>28.279</v>
          </cell>
        </row>
        <row r="57">
          <cell r="A57" t="str">
            <v>GCK-MASW-056</v>
          </cell>
          <cell r="B57">
            <v>255943.41699999999</v>
          </cell>
          <cell r="C57">
            <v>2710383.8620000002</v>
          </cell>
          <cell r="D57">
            <v>256005.92600000001</v>
          </cell>
          <cell r="E57">
            <v>2710319.1949999998</v>
          </cell>
          <cell r="F57">
            <v>89.94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BR - AGS"/>
      <sheetName val="DUMMY GEOL - AGS"/>
      <sheetName val="HOLE - AGS"/>
      <sheetName val="Sheet1"/>
    </sheetNames>
    <sheetDataSet>
      <sheetData sheetId="0"/>
      <sheetData sheetId="1"/>
      <sheetData sheetId="2">
        <row r="6">
          <cell r="B6" t="str">
            <v>GCK-BH-001</v>
          </cell>
        </row>
        <row r="219">
          <cell r="B219" t="str">
            <v>GCK-CPT-001</v>
          </cell>
        </row>
        <row r="220">
          <cell r="B220" t="str">
            <v>GCK-CPT-002</v>
          </cell>
        </row>
        <row r="221">
          <cell r="B221" t="str">
            <v>GCK-CPT-003</v>
          </cell>
        </row>
        <row r="222">
          <cell r="B222" t="str">
            <v>GCK-CPT-004</v>
          </cell>
        </row>
        <row r="223">
          <cell r="B223" t="str">
            <v>GCK-CPT-005</v>
          </cell>
        </row>
        <row r="224">
          <cell r="B224" t="str">
            <v>GCK-CPT-006</v>
          </cell>
        </row>
        <row r="225">
          <cell r="B225" t="str">
            <v>GCK-CPT-007</v>
          </cell>
        </row>
        <row r="226">
          <cell r="B226" t="str">
            <v>GCK-CPT-008</v>
          </cell>
        </row>
        <row r="227">
          <cell r="B227" t="str">
            <v>GCK-CPT-009</v>
          </cell>
        </row>
        <row r="228">
          <cell r="B228" t="str">
            <v>GCK-CPT-010</v>
          </cell>
        </row>
        <row r="229">
          <cell r="B229" t="str">
            <v>GCK-CPT-011</v>
          </cell>
        </row>
        <row r="230">
          <cell r="B230" t="str">
            <v>GCK-CPT-012</v>
          </cell>
        </row>
        <row r="231">
          <cell r="B231" t="str">
            <v>GCK-CPT-013</v>
          </cell>
        </row>
        <row r="232">
          <cell r="B232" t="str">
            <v>GCK-CPT-014</v>
          </cell>
        </row>
        <row r="233">
          <cell r="B233" t="str">
            <v>GCK-CPT-015</v>
          </cell>
        </row>
        <row r="234">
          <cell r="B234" t="str">
            <v>GCK-CPT-016</v>
          </cell>
        </row>
        <row r="235">
          <cell r="B235" t="str">
            <v>GCK-CPT-017</v>
          </cell>
        </row>
        <row r="236">
          <cell r="B236" t="str">
            <v>GCK-CPT-018</v>
          </cell>
        </row>
        <row r="237">
          <cell r="B237" t="str">
            <v>GCK-CPT-019</v>
          </cell>
        </row>
        <row r="238">
          <cell r="B238" t="str">
            <v>GCK-CPT-020</v>
          </cell>
        </row>
        <row r="239">
          <cell r="B239" t="str">
            <v>GCK-CPT-021</v>
          </cell>
        </row>
        <row r="240">
          <cell r="B240" t="str">
            <v>GCK-CPT-022</v>
          </cell>
        </row>
        <row r="241">
          <cell r="B241" t="str">
            <v>GCK-CPT-023</v>
          </cell>
        </row>
        <row r="242">
          <cell r="B242" t="str">
            <v>GCK-CPT-024</v>
          </cell>
        </row>
        <row r="243">
          <cell r="B243" t="str">
            <v>GCK-CPT-025</v>
          </cell>
        </row>
        <row r="244">
          <cell r="B244" t="str">
            <v>GCK-CPT-026</v>
          </cell>
        </row>
        <row r="245">
          <cell r="B245" t="str">
            <v>GCK-CPT-027</v>
          </cell>
        </row>
        <row r="246">
          <cell r="B246" t="str">
            <v>GCK-CPT-028</v>
          </cell>
        </row>
        <row r="247">
          <cell r="B247" t="str">
            <v>GCK-CPT-029</v>
          </cell>
        </row>
        <row r="248">
          <cell r="B248" t="str">
            <v>GCK-CPT-030</v>
          </cell>
        </row>
        <row r="249">
          <cell r="B249" t="str">
            <v>GCK-CPT-031</v>
          </cell>
        </row>
        <row r="250">
          <cell r="B250" t="str">
            <v>GCK-CPT-032</v>
          </cell>
        </row>
        <row r="251">
          <cell r="B251" t="str">
            <v>GCK-CPT-033</v>
          </cell>
        </row>
        <row r="252">
          <cell r="B252" t="str">
            <v>GCK-CPT-034</v>
          </cell>
        </row>
        <row r="253">
          <cell r="B253" t="str">
            <v>GCK-CPT-035</v>
          </cell>
        </row>
        <row r="254">
          <cell r="B254" t="str">
            <v>GCK-CPT-036</v>
          </cell>
        </row>
        <row r="255">
          <cell r="B255" t="str">
            <v>GCK-CPT-037</v>
          </cell>
        </row>
        <row r="256">
          <cell r="B256" t="str">
            <v>GCK-CPT-038</v>
          </cell>
        </row>
        <row r="257">
          <cell r="B257" t="str">
            <v>GCK-CPT-039</v>
          </cell>
        </row>
        <row r="258">
          <cell r="B258" t="str">
            <v>GCK-CPT-040</v>
          </cell>
        </row>
        <row r="259">
          <cell r="B259" t="str">
            <v>GCK-CPT-041</v>
          </cell>
        </row>
        <row r="260">
          <cell r="B260" t="str">
            <v>GCK-CPT-042</v>
          </cell>
        </row>
        <row r="261">
          <cell r="B261" t="str">
            <v>GCK-CPT-043</v>
          </cell>
        </row>
        <row r="262">
          <cell r="B262" t="str">
            <v>GCK-CPT-044</v>
          </cell>
        </row>
        <row r="263">
          <cell r="B263" t="str">
            <v>GCK-CPT-045</v>
          </cell>
        </row>
        <row r="264">
          <cell r="B264" t="str">
            <v>GCK-CPT-046</v>
          </cell>
        </row>
        <row r="265">
          <cell r="B265" t="str">
            <v>GCK-CPT-047</v>
          </cell>
        </row>
        <row r="266">
          <cell r="B266" t="str">
            <v>GCK-CPT-048</v>
          </cell>
        </row>
        <row r="267">
          <cell r="B267" t="str">
            <v>GCK-CPT-049</v>
          </cell>
        </row>
        <row r="268">
          <cell r="B268" t="str">
            <v>GCK-CPT-050</v>
          </cell>
        </row>
        <row r="269">
          <cell r="B269" t="str">
            <v>GCK-CPT-051</v>
          </cell>
        </row>
        <row r="270">
          <cell r="B270" t="str">
            <v>GCK-CPT-052</v>
          </cell>
        </row>
        <row r="271">
          <cell r="B271" t="str">
            <v>GCK-CPT-053</v>
          </cell>
        </row>
        <row r="272">
          <cell r="B272" t="str">
            <v>GCK-CPT-054</v>
          </cell>
        </row>
        <row r="273">
          <cell r="B273" t="str">
            <v>GCK-CPT-055</v>
          </cell>
        </row>
        <row r="274">
          <cell r="B274" t="str">
            <v>GCK-CPT-056</v>
          </cell>
        </row>
        <row r="275">
          <cell r="B275" t="str">
            <v>GCK-CPT-057</v>
          </cell>
        </row>
        <row r="276">
          <cell r="B276" t="str">
            <v>GCK-CPT-058</v>
          </cell>
        </row>
        <row r="277">
          <cell r="B277" t="str">
            <v>GCK-CPT-059</v>
          </cell>
        </row>
        <row r="278">
          <cell r="B278" t="str">
            <v>GCK-CPT-060</v>
          </cell>
        </row>
        <row r="279">
          <cell r="B279" t="str">
            <v>GCK-CPT-061</v>
          </cell>
        </row>
        <row r="280">
          <cell r="B280" t="str">
            <v>GCK-CPT-062</v>
          </cell>
        </row>
        <row r="281">
          <cell r="B281" t="str">
            <v>GCK-CPT-063</v>
          </cell>
        </row>
        <row r="282">
          <cell r="B282" t="str">
            <v>GCK-CPT-064</v>
          </cell>
        </row>
        <row r="283">
          <cell r="B283" t="str">
            <v>GCK-CPT-065</v>
          </cell>
        </row>
        <row r="284">
          <cell r="B284" t="str">
            <v>GCK-CPT-066</v>
          </cell>
        </row>
        <row r="285">
          <cell r="B285" t="str">
            <v>GCK-CPT-067</v>
          </cell>
        </row>
        <row r="286">
          <cell r="B286" t="str">
            <v>GCK-CPT-068</v>
          </cell>
        </row>
        <row r="287">
          <cell r="B287" t="str">
            <v>GCK-CPT-069</v>
          </cell>
        </row>
        <row r="288">
          <cell r="B288" t="str">
            <v>GCK-CPT-070</v>
          </cell>
        </row>
        <row r="289">
          <cell r="B289" t="str">
            <v>GCK-CPT-071</v>
          </cell>
        </row>
        <row r="290">
          <cell r="B290" t="str">
            <v>GCK-CPT-072</v>
          </cell>
        </row>
        <row r="291">
          <cell r="B291" t="str">
            <v>GCK-CPT-073</v>
          </cell>
        </row>
        <row r="292">
          <cell r="B292" t="str">
            <v>GCK-CPT-074</v>
          </cell>
        </row>
        <row r="293">
          <cell r="B293" t="str">
            <v>GCK-CPT-075</v>
          </cell>
        </row>
        <row r="294">
          <cell r="B294" t="str">
            <v>GCK-CPT-076</v>
          </cell>
        </row>
        <row r="295">
          <cell r="B295" t="str">
            <v>GCK-CPT-077</v>
          </cell>
        </row>
        <row r="296">
          <cell r="B296" t="str">
            <v>GCK-CPT-078</v>
          </cell>
        </row>
        <row r="297">
          <cell r="B297" t="str">
            <v>GCK-CPT-079</v>
          </cell>
        </row>
        <row r="298">
          <cell r="B298" t="str">
            <v>GCK-CPT-080</v>
          </cell>
        </row>
        <row r="299">
          <cell r="B299" t="str">
            <v>GCK-CPT-081</v>
          </cell>
        </row>
        <row r="300">
          <cell r="B300" t="str">
            <v>GCK-CPT-082</v>
          </cell>
        </row>
        <row r="301">
          <cell r="B301" t="str">
            <v>GCK-CPT-083</v>
          </cell>
        </row>
        <row r="302">
          <cell r="B302" t="str">
            <v>GCK-CPT-084</v>
          </cell>
        </row>
        <row r="303">
          <cell r="B303" t="str">
            <v>GCK-CPT-085</v>
          </cell>
        </row>
        <row r="304">
          <cell r="B304" t="str">
            <v>GCK-CPT-086</v>
          </cell>
        </row>
        <row r="305">
          <cell r="B305" t="str">
            <v>GCK-CPT-087</v>
          </cell>
        </row>
        <row r="306">
          <cell r="B306" t="str">
            <v>GCK-CPT-088</v>
          </cell>
        </row>
        <row r="307">
          <cell r="B307" t="str">
            <v>GCK-CPT-089</v>
          </cell>
        </row>
        <row r="308">
          <cell r="B308" t="str">
            <v>GCK-CPT-090</v>
          </cell>
        </row>
        <row r="309">
          <cell r="B309" t="str">
            <v>GCK-CPT-091</v>
          </cell>
        </row>
        <row r="310">
          <cell r="B310" t="str">
            <v>GCK-CPT-092</v>
          </cell>
        </row>
        <row r="311">
          <cell r="B311" t="str">
            <v>GCK-CPT-093</v>
          </cell>
        </row>
        <row r="312">
          <cell r="B312" t="str">
            <v>GCK-CPT-094</v>
          </cell>
        </row>
        <row r="313">
          <cell r="B313" t="str">
            <v>GCK-CPT-095</v>
          </cell>
        </row>
        <row r="314">
          <cell r="B314" t="str">
            <v>GCK-CPT-096</v>
          </cell>
        </row>
        <row r="315">
          <cell r="B315" t="str">
            <v>GCK-CPT-097</v>
          </cell>
        </row>
        <row r="316">
          <cell r="B316" t="str">
            <v>GCK-CPT-098</v>
          </cell>
        </row>
        <row r="317">
          <cell r="B317" t="str">
            <v>GCK-CPT-099</v>
          </cell>
        </row>
        <row r="318">
          <cell r="B318" t="str">
            <v>GCK-CPT-100</v>
          </cell>
        </row>
        <row r="319">
          <cell r="B319" t="str">
            <v>GCK-CPT-101</v>
          </cell>
        </row>
        <row r="320">
          <cell r="B320" t="str">
            <v>GCK-CPT-102</v>
          </cell>
        </row>
        <row r="321">
          <cell r="B321" t="str">
            <v>GCK-CPT-103</v>
          </cell>
        </row>
        <row r="322">
          <cell r="B322" t="str">
            <v>GCK-CPT-104</v>
          </cell>
        </row>
        <row r="323">
          <cell r="B323" t="str">
            <v>GCK-CPT-105</v>
          </cell>
        </row>
        <row r="324">
          <cell r="B324" t="str">
            <v>GCK-CPT-106</v>
          </cell>
        </row>
        <row r="325">
          <cell r="B325" t="str">
            <v>GCK-CPT-107</v>
          </cell>
        </row>
        <row r="326">
          <cell r="B326" t="str">
            <v>GCK-CPT-108</v>
          </cell>
        </row>
        <row r="327">
          <cell r="B327" t="str">
            <v>GCK-CPT-109</v>
          </cell>
        </row>
        <row r="328">
          <cell r="B328" t="str">
            <v>GCK-CPT-110</v>
          </cell>
        </row>
        <row r="329">
          <cell r="B329" t="str">
            <v>GCK-CPT-111</v>
          </cell>
        </row>
        <row r="330">
          <cell r="B330" t="str">
            <v>GCK-CPT-112</v>
          </cell>
        </row>
        <row r="331">
          <cell r="B331" t="str">
            <v>GCK-CPT-113</v>
          </cell>
        </row>
        <row r="332">
          <cell r="B332" t="str">
            <v>GCK-CPT-114</v>
          </cell>
        </row>
        <row r="333">
          <cell r="B333" t="str">
            <v>GCK-CPT-115</v>
          </cell>
        </row>
        <row r="334">
          <cell r="B334" t="str">
            <v>GCK-CPT-116</v>
          </cell>
        </row>
        <row r="335">
          <cell r="B335" t="str">
            <v>GCK-CPT-117</v>
          </cell>
        </row>
        <row r="336">
          <cell r="B336" t="str">
            <v>GCK-CPT-118</v>
          </cell>
        </row>
        <row r="337">
          <cell r="B337" t="str">
            <v>GCK-CPT-119</v>
          </cell>
        </row>
        <row r="338">
          <cell r="B338" t="str">
            <v>GCK-CPT-120</v>
          </cell>
        </row>
        <row r="339">
          <cell r="B339" t="str">
            <v>GCK-CPT-121</v>
          </cell>
        </row>
        <row r="340">
          <cell r="B340" t="str">
            <v>GCK-CPT-122</v>
          </cell>
        </row>
        <row r="341">
          <cell r="B341" t="str">
            <v>GCK-CPT-123</v>
          </cell>
        </row>
        <row r="342">
          <cell r="B342" t="str">
            <v>GCK-CPT-124</v>
          </cell>
        </row>
        <row r="343">
          <cell r="B343" t="str">
            <v>GCK-CPT-125</v>
          </cell>
        </row>
        <row r="344">
          <cell r="B344" t="str">
            <v>GCK-CPT-126</v>
          </cell>
        </row>
        <row r="345">
          <cell r="B345" t="str">
            <v>GCK-CPT-127</v>
          </cell>
        </row>
        <row r="346">
          <cell r="B346" t="str">
            <v>GCK-CPT-128</v>
          </cell>
        </row>
        <row r="347">
          <cell r="B347" t="str">
            <v>GCK-CPT-129</v>
          </cell>
        </row>
        <row r="348">
          <cell r="B348" t="str">
            <v>GCK-CPT-130</v>
          </cell>
        </row>
        <row r="349">
          <cell r="B349" t="str">
            <v>GCK-CPT-131</v>
          </cell>
        </row>
        <row r="350">
          <cell r="B350" t="str">
            <v>GCK-CPT-132</v>
          </cell>
        </row>
        <row r="351">
          <cell r="B351" t="str">
            <v>GCK-CPT-133</v>
          </cell>
        </row>
        <row r="352">
          <cell r="B352" t="str">
            <v>GCK-CPT-134</v>
          </cell>
        </row>
        <row r="353">
          <cell r="B353" t="str">
            <v>GCK-CPT-135</v>
          </cell>
        </row>
        <row r="354">
          <cell r="B354" t="str">
            <v>GCK-CPT-136</v>
          </cell>
        </row>
        <row r="355">
          <cell r="B355" t="str">
            <v>GCK-CPT-137</v>
          </cell>
        </row>
        <row r="356">
          <cell r="B356" t="str">
            <v>GCK-CPT-138</v>
          </cell>
        </row>
        <row r="357">
          <cell r="B357" t="str">
            <v>GCK-CPT-139</v>
          </cell>
        </row>
        <row r="358">
          <cell r="B358" t="str">
            <v>GCK-CPT-140</v>
          </cell>
        </row>
        <row r="359">
          <cell r="B359" t="str">
            <v>GCK-CPT-141</v>
          </cell>
        </row>
        <row r="360">
          <cell r="B360" t="str">
            <v>GCK-CPT-142</v>
          </cell>
        </row>
        <row r="361">
          <cell r="B361" t="str">
            <v>GCK-CPT-143</v>
          </cell>
        </row>
        <row r="362">
          <cell r="B362" t="str">
            <v>GCK-CPT-144</v>
          </cell>
        </row>
        <row r="363">
          <cell r="B363" t="str">
            <v>GCK-CPT-145</v>
          </cell>
        </row>
        <row r="364">
          <cell r="B364" t="str">
            <v>GCK-CPT-146</v>
          </cell>
        </row>
        <row r="365">
          <cell r="B365" t="str">
            <v>GCK-CPT-147</v>
          </cell>
        </row>
        <row r="366">
          <cell r="B366" t="str">
            <v>GCK-CPT-148</v>
          </cell>
        </row>
        <row r="367">
          <cell r="B367" t="str">
            <v>GCK-CPT-149</v>
          </cell>
        </row>
        <row r="368">
          <cell r="B368" t="str">
            <v>GCK-CPT-150</v>
          </cell>
        </row>
        <row r="369">
          <cell r="B369" t="str">
            <v>GCK-CPT-151</v>
          </cell>
        </row>
        <row r="370">
          <cell r="B370" t="str">
            <v>GCK-CPT-152</v>
          </cell>
        </row>
        <row r="371">
          <cell r="B371" t="str">
            <v>GCK-CPT-153</v>
          </cell>
        </row>
        <row r="372">
          <cell r="B372" t="str">
            <v>GCK-CPT-154</v>
          </cell>
        </row>
        <row r="373">
          <cell r="B373" t="str">
            <v>GCK-CPT-155</v>
          </cell>
        </row>
        <row r="374">
          <cell r="B374" t="str">
            <v>GCK-CPT-156</v>
          </cell>
        </row>
        <row r="375">
          <cell r="B375" t="str">
            <v>GCK-CPT-157</v>
          </cell>
        </row>
        <row r="376">
          <cell r="B376" t="str">
            <v>GCK-CPT-158</v>
          </cell>
        </row>
        <row r="377">
          <cell r="B377" t="str">
            <v>GCK-CPT-159</v>
          </cell>
        </row>
        <row r="378">
          <cell r="B378" t="str">
            <v>GCK-CPT-160</v>
          </cell>
        </row>
        <row r="379">
          <cell r="B379" t="str">
            <v>GCK-CPT-161</v>
          </cell>
        </row>
        <row r="380">
          <cell r="B380" t="str">
            <v>GCK-CPT-162</v>
          </cell>
        </row>
        <row r="381">
          <cell r="B381" t="str">
            <v>GCK-CPT-163</v>
          </cell>
        </row>
        <row r="382">
          <cell r="B382" t="str">
            <v>GCK-CPT-164</v>
          </cell>
        </row>
        <row r="383">
          <cell r="B383" t="str">
            <v>GCK-CPT-165</v>
          </cell>
        </row>
        <row r="384">
          <cell r="B384" t="str">
            <v>GCK-CPT-166</v>
          </cell>
        </row>
        <row r="385">
          <cell r="B385" t="str">
            <v>GCK-CPT-167</v>
          </cell>
        </row>
        <row r="386">
          <cell r="B386" t="str">
            <v>GCK-CPT-168</v>
          </cell>
        </row>
        <row r="387">
          <cell r="B387" t="str">
            <v>GCK-CPT-169</v>
          </cell>
        </row>
        <row r="388">
          <cell r="B388" t="str">
            <v>GCK-CPT-170</v>
          </cell>
        </row>
        <row r="389">
          <cell r="B389" t="str">
            <v>GCK-CPT-171</v>
          </cell>
        </row>
        <row r="390">
          <cell r="B390" t="str">
            <v>GCK-CPT-172</v>
          </cell>
        </row>
        <row r="391">
          <cell r="B391" t="str">
            <v>GCK-CPT-173</v>
          </cell>
        </row>
        <row r="392">
          <cell r="B392" t="str">
            <v>GCK-CPT-174</v>
          </cell>
        </row>
        <row r="393">
          <cell r="B393" t="str">
            <v>GCK-CPT-175</v>
          </cell>
        </row>
        <row r="394">
          <cell r="B394" t="str">
            <v>GCK-CPT-176</v>
          </cell>
        </row>
        <row r="395">
          <cell r="B395" t="str">
            <v>GCK-CPT-177</v>
          </cell>
        </row>
        <row r="396">
          <cell r="B396" t="str">
            <v>GCK-CPT-178</v>
          </cell>
        </row>
        <row r="397">
          <cell r="B397" t="str">
            <v>GCK-CPT-179</v>
          </cell>
        </row>
        <row r="398">
          <cell r="B398" t="str">
            <v>GCK-CPT-180</v>
          </cell>
        </row>
        <row r="399">
          <cell r="B399" t="str">
            <v>GCK-CPT-181</v>
          </cell>
        </row>
        <row r="400">
          <cell r="B400" t="str">
            <v>GCK-CPT-182</v>
          </cell>
        </row>
        <row r="401">
          <cell r="B401" t="str">
            <v>GCK-CPT-183</v>
          </cell>
        </row>
        <row r="402">
          <cell r="B402" t="str">
            <v>GCK-CPT-184</v>
          </cell>
        </row>
        <row r="403">
          <cell r="B403" t="str">
            <v>GCK-CPT-185</v>
          </cell>
        </row>
        <row r="404">
          <cell r="B404" t="str">
            <v>GCK-CPT-186</v>
          </cell>
        </row>
        <row r="405">
          <cell r="B405" t="str">
            <v>GCK-CPT-187</v>
          </cell>
        </row>
        <row r="406">
          <cell r="B406" t="str">
            <v>GCK-CPT-188</v>
          </cell>
        </row>
        <row r="407">
          <cell r="B407" t="str">
            <v>GCK-CPT-189</v>
          </cell>
        </row>
        <row r="408">
          <cell r="B408" t="str">
            <v>GCK-CPT-190</v>
          </cell>
        </row>
        <row r="409">
          <cell r="B409" t="str">
            <v>GCK-CPT-191</v>
          </cell>
        </row>
        <row r="410">
          <cell r="B410" t="str">
            <v>GCK-CPT-192</v>
          </cell>
        </row>
        <row r="411">
          <cell r="B411" t="str">
            <v>GCK-CPT-193</v>
          </cell>
        </row>
        <row r="412">
          <cell r="B412" t="str">
            <v>GCK-CPT-194</v>
          </cell>
        </row>
        <row r="413">
          <cell r="B413" t="str">
            <v>GCK-CPT-195</v>
          </cell>
        </row>
        <row r="414">
          <cell r="B414" t="str">
            <v>GCK-CPT-196</v>
          </cell>
        </row>
        <row r="415">
          <cell r="B415" t="str">
            <v>GCK-CPT-197</v>
          </cell>
        </row>
        <row r="416">
          <cell r="B416" t="str">
            <v>GCK-CPT-198</v>
          </cell>
        </row>
        <row r="417">
          <cell r="B417" t="str">
            <v>GCK-CPT-199</v>
          </cell>
        </row>
        <row r="418">
          <cell r="B418" t="str">
            <v>GCK-CPT-200</v>
          </cell>
        </row>
        <row r="419">
          <cell r="B419" t="str">
            <v>GCK-CPT-201</v>
          </cell>
        </row>
        <row r="420">
          <cell r="B420" t="str">
            <v>GCK-CPT-202</v>
          </cell>
        </row>
        <row r="421">
          <cell r="B421" t="str">
            <v>GCK-CPT-203</v>
          </cell>
        </row>
        <row r="422">
          <cell r="B422" t="str">
            <v>GCK-CPT-204</v>
          </cell>
        </row>
        <row r="423">
          <cell r="B423" t="str">
            <v>GCK-CPT-205</v>
          </cell>
        </row>
        <row r="424">
          <cell r="B424" t="str">
            <v>GCK-CPT-206</v>
          </cell>
        </row>
        <row r="425">
          <cell r="B425" t="str">
            <v>GCK-CPT-207</v>
          </cell>
        </row>
        <row r="426">
          <cell r="B426" t="str">
            <v>GCK-CPT-208</v>
          </cell>
        </row>
        <row r="427">
          <cell r="B427" t="str">
            <v>GCK-CPT-209</v>
          </cell>
        </row>
        <row r="428">
          <cell r="B428" t="str">
            <v>GCK-CPT-210</v>
          </cell>
        </row>
        <row r="429">
          <cell r="B429" t="str">
            <v>GCK-CPT-211</v>
          </cell>
        </row>
        <row r="430">
          <cell r="B430" t="str">
            <v>GCK-CPT-212</v>
          </cell>
        </row>
        <row r="431">
          <cell r="B431" t="str">
            <v>GCK-CPT-213</v>
          </cell>
        </row>
        <row r="432">
          <cell r="B432" t="str">
            <v>GCK-CPT-214</v>
          </cell>
        </row>
        <row r="433">
          <cell r="B433" t="str">
            <v>GCK-CPT-215</v>
          </cell>
        </row>
        <row r="434">
          <cell r="B434" t="str">
            <v>GCK-CPT-216</v>
          </cell>
        </row>
        <row r="435">
          <cell r="B435" t="str">
            <v>GCK-CPT-217</v>
          </cell>
        </row>
        <row r="436">
          <cell r="B436" t="str">
            <v>GCK-CPT-218</v>
          </cell>
        </row>
        <row r="437">
          <cell r="B437" t="str">
            <v>GCK-CPT-219</v>
          </cell>
        </row>
        <row r="438">
          <cell r="B438" t="str">
            <v>GCK-CPT-220</v>
          </cell>
        </row>
        <row r="439">
          <cell r="B439" t="str">
            <v>GCK-CPT-221</v>
          </cell>
        </row>
        <row r="440">
          <cell r="B440" t="str">
            <v>GCK-CPT-222</v>
          </cell>
        </row>
        <row r="441">
          <cell r="B441" t="str">
            <v>GCK-CPT-223</v>
          </cell>
        </row>
        <row r="442">
          <cell r="B442" t="str">
            <v>GCK-CPT-224</v>
          </cell>
        </row>
        <row r="443">
          <cell r="B443" t="str">
            <v>GCK-CPT-225</v>
          </cell>
        </row>
        <row r="444">
          <cell r="B444" t="str">
            <v>GCK-CPT-226</v>
          </cell>
        </row>
        <row r="445">
          <cell r="B445" t="str">
            <v>GCK-CPT-227</v>
          </cell>
        </row>
        <row r="446">
          <cell r="B446" t="str">
            <v>GCK-CPT-228</v>
          </cell>
        </row>
        <row r="447">
          <cell r="B447" t="str">
            <v>GCK-CPT-229</v>
          </cell>
        </row>
        <row r="448">
          <cell r="B448" t="str">
            <v>GCK-CPT-230</v>
          </cell>
        </row>
        <row r="449">
          <cell r="B449" t="str">
            <v>GCK-CPT-231</v>
          </cell>
        </row>
        <row r="450">
          <cell r="B450" t="str">
            <v>GCK-CPT-232</v>
          </cell>
        </row>
        <row r="451">
          <cell r="B451" t="str">
            <v>GCK-CPT-233</v>
          </cell>
        </row>
        <row r="452">
          <cell r="B452" t="str">
            <v>GCK-CPT-234</v>
          </cell>
        </row>
        <row r="453">
          <cell r="B453" t="str">
            <v>GCK-CPT-235</v>
          </cell>
        </row>
        <row r="454">
          <cell r="B454" t="str">
            <v>GCK-CPT-236</v>
          </cell>
        </row>
        <row r="455">
          <cell r="B455" t="str">
            <v>GCK-CPT-237</v>
          </cell>
        </row>
        <row r="456">
          <cell r="B456" t="str">
            <v>GCK-CPT-238</v>
          </cell>
        </row>
        <row r="457">
          <cell r="B457" t="str">
            <v>GCK-CPT-239</v>
          </cell>
        </row>
        <row r="458">
          <cell r="B458" t="str">
            <v>GCK-CPT-240</v>
          </cell>
        </row>
        <row r="459">
          <cell r="B459" t="str">
            <v>GCK-CPT-241</v>
          </cell>
        </row>
        <row r="460">
          <cell r="B460" t="str">
            <v>GCK-CPT-242</v>
          </cell>
        </row>
        <row r="461">
          <cell r="B461" t="str">
            <v>GCK-CPT-243</v>
          </cell>
        </row>
        <row r="462">
          <cell r="B462" t="str">
            <v>GCK-CPT-244</v>
          </cell>
        </row>
        <row r="463">
          <cell r="B463" t="str">
            <v>GCK-CPT-245</v>
          </cell>
        </row>
        <row r="464">
          <cell r="B464" t="str">
            <v>GCK-CPT-246</v>
          </cell>
        </row>
        <row r="465">
          <cell r="B465" t="str">
            <v>GCK-CPT-247</v>
          </cell>
        </row>
        <row r="466">
          <cell r="B466" t="str">
            <v>GCK-CPT-248</v>
          </cell>
        </row>
        <row r="467">
          <cell r="B467" t="str">
            <v>GCK-CPT-249</v>
          </cell>
        </row>
        <row r="468">
          <cell r="B468" t="str">
            <v>GCK-CPT-250</v>
          </cell>
        </row>
        <row r="469">
          <cell r="B469" t="str">
            <v>GCK-CPT-251</v>
          </cell>
        </row>
        <row r="470">
          <cell r="B470" t="str">
            <v>GCK-CPT-252</v>
          </cell>
        </row>
        <row r="471">
          <cell r="B471" t="str">
            <v>GCK-CPT-253</v>
          </cell>
        </row>
        <row r="472">
          <cell r="B472" t="str">
            <v>GCK-CPT-254</v>
          </cell>
        </row>
        <row r="473">
          <cell r="B473" t="str">
            <v>GCK-CPT-255</v>
          </cell>
        </row>
        <row r="474">
          <cell r="B474" t="str">
            <v>GCK-CPT-256</v>
          </cell>
        </row>
        <row r="475">
          <cell r="B475" t="str">
            <v>GCK-CPT-257</v>
          </cell>
        </row>
        <row r="476">
          <cell r="B476" t="str">
            <v>GCK-CPT-258</v>
          </cell>
        </row>
        <row r="477">
          <cell r="B477" t="str">
            <v>GCK-CPT-259</v>
          </cell>
        </row>
        <row r="478">
          <cell r="B478" t="str">
            <v>GCK-CPT-260</v>
          </cell>
        </row>
        <row r="479">
          <cell r="B479" t="str">
            <v>GCK-CPT-261</v>
          </cell>
        </row>
        <row r="480">
          <cell r="B480" t="str">
            <v>GCK-CPT-262</v>
          </cell>
        </row>
        <row r="481">
          <cell r="B481" t="str">
            <v>GCK-CPT-263</v>
          </cell>
        </row>
        <row r="482">
          <cell r="B482" t="str">
            <v>GCK-CPT-264</v>
          </cell>
        </row>
        <row r="483">
          <cell r="B483" t="str">
            <v>GCK-CPT-265</v>
          </cell>
        </row>
        <row r="484">
          <cell r="B484" t="str">
            <v>GCK-CPT-266</v>
          </cell>
        </row>
        <row r="485">
          <cell r="B485" t="str">
            <v>GCK-CPT-267</v>
          </cell>
        </row>
        <row r="486">
          <cell r="B486" t="str">
            <v>GCK-CPT-268</v>
          </cell>
        </row>
        <row r="487">
          <cell r="B487" t="str">
            <v>GCK-CPT-269</v>
          </cell>
        </row>
        <row r="488">
          <cell r="B488" t="str">
            <v>GCK-CPT-270</v>
          </cell>
        </row>
        <row r="489">
          <cell r="B489" t="str">
            <v>GCK-CPT-271</v>
          </cell>
        </row>
        <row r="490">
          <cell r="B490" t="str">
            <v>GCK-CPT-272</v>
          </cell>
        </row>
        <row r="491">
          <cell r="B491" t="str">
            <v>GCK-CPT-273</v>
          </cell>
        </row>
        <row r="492">
          <cell r="B492" t="str">
            <v>GCK-CPT-274</v>
          </cell>
        </row>
        <row r="493">
          <cell r="B493" t="str">
            <v>GCK-CPT-275</v>
          </cell>
        </row>
        <row r="494">
          <cell r="B494" t="str">
            <v>GCK-CPT-276</v>
          </cell>
        </row>
        <row r="495">
          <cell r="B495" t="str">
            <v>GCK-CPT-277</v>
          </cell>
        </row>
        <row r="496">
          <cell r="B496" t="str">
            <v>GCK-CPT-278</v>
          </cell>
        </row>
        <row r="497">
          <cell r="B497" t="str">
            <v>GCK-CPT-279</v>
          </cell>
        </row>
        <row r="498">
          <cell r="B498" t="str">
            <v>GCK-CPT-280</v>
          </cell>
        </row>
        <row r="499">
          <cell r="B499" t="str">
            <v>GCK-CPT-281</v>
          </cell>
        </row>
        <row r="500">
          <cell r="B500" t="str">
            <v>GCK-CPT-282</v>
          </cell>
        </row>
        <row r="501">
          <cell r="B501" t="str">
            <v>GCK-CPT-283</v>
          </cell>
        </row>
        <row r="502">
          <cell r="B502" t="str">
            <v>GCK-CPT-284</v>
          </cell>
        </row>
        <row r="503">
          <cell r="B503" t="str">
            <v>GCK-CPT-285</v>
          </cell>
        </row>
        <row r="504">
          <cell r="B504" t="str">
            <v>GCK-CPT-286</v>
          </cell>
        </row>
        <row r="505">
          <cell r="B505" t="str">
            <v>GCK-CPT-287</v>
          </cell>
        </row>
        <row r="506">
          <cell r="B506" t="str">
            <v>GCK-CPT-288</v>
          </cell>
        </row>
        <row r="507">
          <cell r="B507" t="str">
            <v>GCK-CPT-289</v>
          </cell>
        </row>
        <row r="508">
          <cell r="B508" t="str">
            <v>GCK-CPT-290</v>
          </cell>
        </row>
        <row r="509">
          <cell r="B509" t="str">
            <v>GCK-CPT-291</v>
          </cell>
        </row>
        <row r="510">
          <cell r="B510" t="str">
            <v>GCK-CPT-292</v>
          </cell>
        </row>
        <row r="511">
          <cell r="B511" t="str">
            <v>GCK-CPT-293</v>
          </cell>
        </row>
        <row r="512">
          <cell r="B512" t="str">
            <v>GCK-CPT-294</v>
          </cell>
        </row>
        <row r="513">
          <cell r="B513" t="str">
            <v>GCK-CPT-295</v>
          </cell>
        </row>
        <row r="514">
          <cell r="B514" t="str">
            <v>GCK-CPT-296</v>
          </cell>
        </row>
        <row r="515">
          <cell r="B515" t="str">
            <v>GCK-CPT-297</v>
          </cell>
        </row>
        <row r="516">
          <cell r="B516" t="str">
            <v>GCK-CPT-298</v>
          </cell>
        </row>
        <row r="517">
          <cell r="B517" t="str">
            <v>GCK-CPT-299</v>
          </cell>
        </row>
        <row r="518">
          <cell r="B518" t="str">
            <v>GCK-CPT-300</v>
          </cell>
        </row>
        <row r="519">
          <cell r="B519" t="str">
            <v>GCK-CPT-301</v>
          </cell>
        </row>
        <row r="520">
          <cell r="B520" t="str">
            <v>GCK-CPT-302</v>
          </cell>
        </row>
        <row r="521">
          <cell r="B521" t="str">
            <v>GCK-CPT-303</v>
          </cell>
        </row>
        <row r="522">
          <cell r="B522" t="str">
            <v>GCK-CPT-304</v>
          </cell>
        </row>
        <row r="523">
          <cell r="B523" t="str">
            <v>GCK-CPT-305</v>
          </cell>
        </row>
        <row r="524">
          <cell r="B524" t="str">
            <v>GCK-CPT-306</v>
          </cell>
        </row>
        <row r="525">
          <cell r="B525" t="str">
            <v>GCK-CPT-307</v>
          </cell>
        </row>
        <row r="526">
          <cell r="B526" t="str">
            <v>GCK-CPT-308</v>
          </cell>
        </row>
        <row r="527">
          <cell r="B527" t="str">
            <v>GCK-CPT-309</v>
          </cell>
        </row>
        <row r="528">
          <cell r="B528" t="str">
            <v>GCK-CPT-310</v>
          </cell>
        </row>
        <row r="529">
          <cell r="B529" t="str">
            <v>GCK-CPT-311</v>
          </cell>
        </row>
        <row r="530">
          <cell r="B530" t="str">
            <v>GCK-CPT-312</v>
          </cell>
        </row>
        <row r="531">
          <cell r="B531" t="str">
            <v>GCK-CPT-313</v>
          </cell>
        </row>
        <row r="532">
          <cell r="B532" t="str">
            <v>GCK-CPT-314</v>
          </cell>
        </row>
        <row r="533">
          <cell r="B533" t="str">
            <v>GCK-CPT-315</v>
          </cell>
        </row>
        <row r="534">
          <cell r="B534" t="str">
            <v>GCK-CPT-316</v>
          </cell>
        </row>
        <row r="535">
          <cell r="B535" t="str">
            <v>GCK-CPT-317</v>
          </cell>
        </row>
        <row r="536">
          <cell r="B536" t="str">
            <v>GCK-CPT-318</v>
          </cell>
        </row>
        <row r="537">
          <cell r="B537" t="str">
            <v>GCK-CPT-319</v>
          </cell>
        </row>
        <row r="538">
          <cell r="B538" t="str">
            <v>GCK-CPT-320</v>
          </cell>
        </row>
        <row r="539">
          <cell r="B539" t="str">
            <v>GCK-CPT-321</v>
          </cell>
        </row>
        <row r="540">
          <cell r="B540" t="str">
            <v>GCK-CPT-322</v>
          </cell>
        </row>
        <row r="541">
          <cell r="B541" t="str">
            <v>GCK-CPT-323</v>
          </cell>
        </row>
        <row r="542">
          <cell r="B542" t="str">
            <v>GCK-CPT-324</v>
          </cell>
        </row>
        <row r="543">
          <cell r="B543" t="str">
            <v>GCK-CPT-325</v>
          </cell>
        </row>
        <row r="544">
          <cell r="B544" t="str">
            <v>GCK-CPT-326</v>
          </cell>
        </row>
        <row r="545">
          <cell r="B545" t="str">
            <v>GCK-CPT-327</v>
          </cell>
        </row>
        <row r="546">
          <cell r="B546" t="str">
            <v>GCK-CPT-328</v>
          </cell>
        </row>
        <row r="547">
          <cell r="B547" t="str">
            <v>GCK-CPT-329</v>
          </cell>
        </row>
        <row r="548">
          <cell r="B548" t="str">
            <v>GCK-CPT-330</v>
          </cell>
        </row>
        <row r="549">
          <cell r="B549" t="str">
            <v>GCK-CPT-331</v>
          </cell>
        </row>
        <row r="550">
          <cell r="B550" t="str">
            <v>GCK-CPT-332</v>
          </cell>
        </row>
        <row r="551">
          <cell r="B551" t="str">
            <v>GCK-CPT-333</v>
          </cell>
        </row>
        <row r="552">
          <cell r="B552" t="str">
            <v>GCK-CPT-334</v>
          </cell>
        </row>
        <row r="553">
          <cell r="B553" t="str">
            <v>GCK-CPT-335</v>
          </cell>
        </row>
        <row r="554">
          <cell r="B554" t="str">
            <v>GCK-CPT-336</v>
          </cell>
        </row>
        <row r="555">
          <cell r="B555" t="str">
            <v>GCK-CPT-337</v>
          </cell>
        </row>
        <row r="556">
          <cell r="B556" t="str">
            <v>GCK-CPT-338</v>
          </cell>
        </row>
        <row r="557">
          <cell r="B557" t="str">
            <v>GCK-CPT-339</v>
          </cell>
        </row>
        <row r="558">
          <cell r="B558" t="str">
            <v>GCK-CPT-340</v>
          </cell>
        </row>
        <row r="559">
          <cell r="B559" t="str">
            <v>GCK-CPT-341</v>
          </cell>
        </row>
        <row r="560">
          <cell r="B560" t="str">
            <v>GCK-CPT-342</v>
          </cell>
        </row>
        <row r="561">
          <cell r="B561" t="str">
            <v>GCK-CPT-343</v>
          </cell>
        </row>
        <row r="562">
          <cell r="B562" t="str">
            <v>GCK-CPT-344</v>
          </cell>
        </row>
        <row r="563">
          <cell r="B563" t="str">
            <v>GCK-CPT-345</v>
          </cell>
        </row>
        <row r="564">
          <cell r="B564" t="str">
            <v>GCK-CPT-346</v>
          </cell>
        </row>
        <row r="565">
          <cell r="B565" t="str">
            <v>GCK-CPT-347</v>
          </cell>
        </row>
        <row r="566">
          <cell r="B566" t="str">
            <v>GCK-CPT-348</v>
          </cell>
        </row>
        <row r="567">
          <cell r="B567" t="str">
            <v>GCK-CPT-349</v>
          </cell>
        </row>
        <row r="568">
          <cell r="B568" t="str">
            <v>GCK-CPT-350</v>
          </cell>
        </row>
        <row r="569">
          <cell r="B569" t="str">
            <v>GCK-CPT-351</v>
          </cell>
        </row>
        <row r="570">
          <cell r="B570" t="str">
            <v>GCK-CPT-352</v>
          </cell>
        </row>
        <row r="571">
          <cell r="B571" t="str">
            <v>GCK-CPT-353</v>
          </cell>
        </row>
        <row r="572">
          <cell r="B572" t="str">
            <v>GCK-CPT-354</v>
          </cell>
        </row>
        <row r="573">
          <cell r="B573" t="str">
            <v>GCK-CPT-355</v>
          </cell>
        </row>
        <row r="574">
          <cell r="B574" t="str">
            <v>GCK-CPT-356</v>
          </cell>
        </row>
        <row r="575">
          <cell r="B575" t="str">
            <v>GCK-CPT-357</v>
          </cell>
        </row>
        <row r="576">
          <cell r="B576" t="str">
            <v>GCK-CPT-358</v>
          </cell>
        </row>
        <row r="577">
          <cell r="B577" t="str">
            <v>GCK-CPT-359</v>
          </cell>
        </row>
        <row r="578">
          <cell r="B578" t="str">
            <v>GCK-CPT-360</v>
          </cell>
        </row>
        <row r="579">
          <cell r="B579" t="str">
            <v>GCK-CPT-361</v>
          </cell>
        </row>
        <row r="580">
          <cell r="B580" t="str">
            <v>GCK-CPT-362</v>
          </cell>
        </row>
        <row r="581">
          <cell r="B581" t="str">
            <v>GCK-CPT-363</v>
          </cell>
        </row>
        <row r="582">
          <cell r="B582" t="str">
            <v>GCK-CPT-364</v>
          </cell>
        </row>
        <row r="583">
          <cell r="B583" t="str">
            <v>GCK-CPT-365</v>
          </cell>
        </row>
        <row r="584">
          <cell r="B584" t="str">
            <v>GCK-CPT-366</v>
          </cell>
        </row>
        <row r="585">
          <cell r="B585" t="str">
            <v>GCK-CPT-367</v>
          </cell>
        </row>
        <row r="586">
          <cell r="B586" t="str">
            <v>GCK-CPT-368</v>
          </cell>
        </row>
        <row r="587">
          <cell r="B587" t="str">
            <v>GCK-CPT-369</v>
          </cell>
        </row>
        <row r="588">
          <cell r="B588" t="str">
            <v>GCK-CPT-370</v>
          </cell>
        </row>
        <row r="589">
          <cell r="B589" t="str">
            <v>GCK-CPT-371</v>
          </cell>
        </row>
        <row r="590">
          <cell r="B590" t="str">
            <v>GCK-CPT-372</v>
          </cell>
        </row>
        <row r="591">
          <cell r="B591" t="str">
            <v>GCK-CPT-373</v>
          </cell>
        </row>
        <row r="592">
          <cell r="B592" t="str">
            <v>GCK-CPT-374</v>
          </cell>
        </row>
        <row r="593">
          <cell r="B593" t="str">
            <v>GCK-CPT-375</v>
          </cell>
        </row>
        <row r="594">
          <cell r="B594" t="str">
            <v>GCK-CPT-376</v>
          </cell>
        </row>
        <row r="595">
          <cell r="B595" t="str">
            <v>GCK-CPT-377</v>
          </cell>
        </row>
        <row r="596">
          <cell r="B596" t="str">
            <v>GCK-CPT-378</v>
          </cell>
        </row>
        <row r="597">
          <cell r="B597" t="str">
            <v>GCK-CPT-379</v>
          </cell>
        </row>
        <row r="598">
          <cell r="B598" t="str">
            <v>GCK-CPT-380</v>
          </cell>
        </row>
        <row r="599">
          <cell r="B599" t="str">
            <v>GCK-CPT-381</v>
          </cell>
        </row>
        <row r="600">
          <cell r="B600" t="str">
            <v>GCK-CPT-382</v>
          </cell>
        </row>
        <row r="601">
          <cell r="B601" t="str">
            <v>GCK-CPT-383</v>
          </cell>
        </row>
        <row r="602">
          <cell r="B602" t="str">
            <v>GCK-CPT-384</v>
          </cell>
        </row>
        <row r="603">
          <cell r="B603" t="str">
            <v>GCK-CPT-385</v>
          </cell>
        </row>
        <row r="604">
          <cell r="B604" t="str">
            <v>GCK-CPT-386</v>
          </cell>
        </row>
        <row r="605">
          <cell r="B605" t="str">
            <v>GCK-CPT-387</v>
          </cell>
        </row>
        <row r="606">
          <cell r="B606" t="str">
            <v>GCK-CPT-388</v>
          </cell>
        </row>
        <row r="607">
          <cell r="B607" t="str">
            <v>GCK-CPT-389</v>
          </cell>
        </row>
        <row r="608">
          <cell r="B608" t="str">
            <v>GCK-CPT-390</v>
          </cell>
        </row>
        <row r="609">
          <cell r="B609" t="str">
            <v>GCK-CPT-391</v>
          </cell>
        </row>
        <row r="610">
          <cell r="B610" t="str">
            <v>GCK-CPT-392</v>
          </cell>
        </row>
        <row r="611">
          <cell r="B611" t="str">
            <v>GCK-CPT-393</v>
          </cell>
        </row>
        <row r="612">
          <cell r="B612" t="str">
            <v>GCK-CPT-394</v>
          </cell>
        </row>
        <row r="613">
          <cell r="B613" t="str">
            <v>GCK-CPT-395</v>
          </cell>
        </row>
        <row r="614">
          <cell r="B614" t="str">
            <v>GCK-CPT-396</v>
          </cell>
        </row>
        <row r="615">
          <cell r="B615" t="str">
            <v>GCK-CPT-397</v>
          </cell>
        </row>
        <row r="616">
          <cell r="B616" t="str">
            <v>GCK-CPT-398</v>
          </cell>
        </row>
        <row r="617">
          <cell r="B617" t="str">
            <v>GCK-CPT-399</v>
          </cell>
        </row>
        <row r="618">
          <cell r="B618" t="str">
            <v>GCK-CPT-400</v>
          </cell>
        </row>
        <row r="619">
          <cell r="B619" t="str">
            <v>GCK-CPT-401</v>
          </cell>
        </row>
        <row r="620">
          <cell r="B620" t="str">
            <v>GCK-CPT-402</v>
          </cell>
        </row>
        <row r="621">
          <cell r="B621" t="str">
            <v>GCK-CPT-403</v>
          </cell>
        </row>
        <row r="622">
          <cell r="B622" t="str">
            <v>GCK-CPT-404</v>
          </cell>
        </row>
        <row r="623">
          <cell r="B623" t="str">
            <v>GCK-CPT-405</v>
          </cell>
        </row>
        <row r="624">
          <cell r="B624" t="str">
            <v>GCK-CPT-406</v>
          </cell>
        </row>
        <row r="625">
          <cell r="B625" t="str">
            <v>GCK-CPT-407</v>
          </cell>
        </row>
        <row r="626">
          <cell r="B626" t="str">
            <v>GCK-CPT-408</v>
          </cell>
        </row>
        <row r="627">
          <cell r="B627" t="str">
            <v>GCK-CPT-409</v>
          </cell>
        </row>
        <row r="628">
          <cell r="B628" t="str">
            <v>GCK-CPT-410</v>
          </cell>
        </row>
        <row r="629">
          <cell r="B629" t="str">
            <v>GCK-CPT-411</v>
          </cell>
        </row>
        <row r="630">
          <cell r="B630" t="str">
            <v>GCK-CPT-412</v>
          </cell>
        </row>
        <row r="631">
          <cell r="B631" t="str">
            <v>GCK-CPT-413</v>
          </cell>
        </row>
        <row r="632">
          <cell r="B632" t="str">
            <v>GCK-CPT-414</v>
          </cell>
        </row>
        <row r="633">
          <cell r="B633" t="str">
            <v>GCK-CPT-415</v>
          </cell>
        </row>
        <row r="634">
          <cell r="B634" t="str">
            <v>GCK-CPT-416</v>
          </cell>
        </row>
        <row r="635">
          <cell r="B635" t="str">
            <v>GCK-CPT-417</v>
          </cell>
        </row>
        <row r="636">
          <cell r="B636" t="str">
            <v>GCK-CPT-418</v>
          </cell>
        </row>
        <row r="637">
          <cell r="B637" t="str">
            <v>GCK-CPT-419</v>
          </cell>
        </row>
        <row r="638">
          <cell r="B638" t="str">
            <v>GCK-CPT-420</v>
          </cell>
        </row>
        <row r="639">
          <cell r="B639" t="str">
            <v>GCK-CPT-421</v>
          </cell>
        </row>
        <row r="640">
          <cell r="B640" t="str">
            <v>GCK-CPT-422</v>
          </cell>
        </row>
        <row r="641">
          <cell r="B641" t="str">
            <v>GCK-CPT-423</v>
          </cell>
        </row>
        <row r="642">
          <cell r="B642" t="str">
            <v>GCK-CPT-424</v>
          </cell>
        </row>
        <row r="643">
          <cell r="B643" t="str">
            <v>GCK-CPT-425</v>
          </cell>
        </row>
        <row r="644">
          <cell r="B644" t="str">
            <v>GCK-CPT-426</v>
          </cell>
        </row>
        <row r="645">
          <cell r="B645" t="str">
            <v>GCK-CPT-427</v>
          </cell>
        </row>
        <row r="646">
          <cell r="B646" t="str">
            <v>GCK-CPT-428</v>
          </cell>
        </row>
        <row r="647">
          <cell r="B647" t="str">
            <v>GCK-CPT-429</v>
          </cell>
        </row>
        <row r="648">
          <cell r="B648" t="str">
            <v>GCK-CPT-430</v>
          </cell>
        </row>
        <row r="649">
          <cell r="B649" t="str">
            <v>GCK-CPT-431</v>
          </cell>
        </row>
        <row r="650">
          <cell r="B650" t="str">
            <v>GCK-CPT-432</v>
          </cell>
        </row>
        <row r="651">
          <cell r="B651" t="str">
            <v>GCK-CPT-433</v>
          </cell>
        </row>
        <row r="652">
          <cell r="B652" t="str">
            <v>GCK-CPT-434</v>
          </cell>
        </row>
        <row r="653">
          <cell r="B653" t="str">
            <v>GCK-CPT-435</v>
          </cell>
        </row>
        <row r="654">
          <cell r="B654" t="str">
            <v>GCK-CPT-436</v>
          </cell>
        </row>
        <row r="655">
          <cell r="B655" t="str">
            <v>GCK-CPT-437</v>
          </cell>
        </row>
        <row r="656">
          <cell r="B656" t="str">
            <v>GCK-CPT-438</v>
          </cell>
        </row>
        <row r="657">
          <cell r="B657" t="str">
            <v>GCK-CPT-439</v>
          </cell>
        </row>
        <row r="658">
          <cell r="B658" t="str">
            <v>GCK-CPT-440</v>
          </cell>
        </row>
        <row r="659">
          <cell r="B659" t="str">
            <v>GCK-CPT-441</v>
          </cell>
        </row>
        <row r="660">
          <cell r="B660" t="str">
            <v>GCK-CPT-442</v>
          </cell>
        </row>
        <row r="661">
          <cell r="B661" t="str">
            <v>GCK-CPT-443</v>
          </cell>
        </row>
        <row r="662">
          <cell r="B662" t="str">
            <v>GCK-CPT-444</v>
          </cell>
        </row>
        <row r="663">
          <cell r="B663" t="str">
            <v>GCK-CPT-445</v>
          </cell>
        </row>
        <row r="664">
          <cell r="B664" t="str">
            <v>GCK-CPT-446</v>
          </cell>
        </row>
        <row r="665">
          <cell r="B665" t="str">
            <v>GCK-CPT-447</v>
          </cell>
        </row>
        <row r="666">
          <cell r="B666" t="str">
            <v>GCK-CPT-448</v>
          </cell>
        </row>
        <row r="667">
          <cell r="B667" t="str">
            <v>GCK-CPT-449</v>
          </cell>
        </row>
        <row r="668">
          <cell r="B668" t="str">
            <v>GCK-CPT-450</v>
          </cell>
        </row>
        <row r="669">
          <cell r="B669" t="str">
            <v>GCK-CPT-451</v>
          </cell>
        </row>
        <row r="670">
          <cell r="B670" t="str">
            <v>GCK-CPT-452</v>
          </cell>
        </row>
        <row r="671">
          <cell r="B671" t="str">
            <v>GCK-CPT-453</v>
          </cell>
        </row>
        <row r="672">
          <cell r="B672" t="str">
            <v>GCK-TP-001</v>
          </cell>
        </row>
        <row r="673">
          <cell r="B673" t="str">
            <v>GCK-TP-002</v>
          </cell>
        </row>
        <row r="674">
          <cell r="B674" t="str">
            <v>GCK-TP-003</v>
          </cell>
        </row>
        <row r="675">
          <cell r="B675" t="str">
            <v>GCK-TP-004</v>
          </cell>
        </row>
        <row r="676">
          <cell r="B676" t="str">
            <v>GCK-TP-005</v>
          </cell>
        </row>
        <row r="677">
          <cell r="B677" t="str">
            <v>GCK-TP-006</v>
          </cell>
        </row>
        <row r="678">
          <cell r="B678" t="str">
            <v>GCK-TP-007</v>
          </cell>
        </row>
        <row r="679">
          <cell r="B679" t="str">
            <v>GCK-TP-008</v>
          </cell>
        </row>
        <row r="680">
          <cell r="B680" t="str">
            <v>GCK-TP-009</v>
          </cell>
        </row>
        <row r="681">
          <cell r="B681" t="str">
            <v>GCK-TP-010</v>
          </cell>
        </row>
        <row r="682">
          <cell r="B682" t="str">
            <v>GCK-TP-011</v>
          </cell>
        </row>
        <row r="683">
          <cell r="B683" t="str">
            <v>GCK-TP-012</v>
          </cell>
        </row>
        <row r="684">
          <cell r="B684" t="str">
            <v>GCK-TP-013</v>
          </cell>
        </row>
        <row r="685">
          <cell r="B685" t="str">
            <v>GCK-TP-014</v>
          </cell>
        </row>
        <row r="686">
          <cell r="B686" t="str">
            <v>GCK-TP-015</v>
          </cell>
        </row>
        <row r="687">
          <cell r="B687" t="str">
            <v>GCK-TP-016</v>
          </cell>
        </row>
        <row r="688">
          <cell r="B688" t="str">
            <v>GCK-TP-017</v>
          </cell>
        </row>
        <row r="689">
          <cell r="B689" t="str">
            <v>GCK-TP-018</v>
          </cell>
        </row>
        <row r="690">
          <cell r="B690" t="str">
            <v>GCK-TP-019</v>
          </cell>
        </row>
        <row r="691">
          <cell r="B691" t="str">
            <v>GCK-TP-020</v>
          </cell>
        </row>
        <row r="692">
          <cell r="B692" t="str">
            <v>GCK-TP-021</v>
          </cell>
        </row>
        <row r="693">
          <cell r="B693" t="str">
            <v>GCK-TP-022</v>
          </cell>
        </row>
        <row r="694">
          <cell r="B694" t="str">
            <v>GCK-TP-023</v>
          </cell>
        </row>
        <row r="695">
          <cell r="B695" t="str">
            <v>GCK-TP-024</v>
          </cell>
        </row>
        <row r="696">
          <cell r="B696" t="str">
            <v>GCK-TP-025</v>
          </cell>
        </row>
        <row r="697">
          <cell r="B697" t="str">
            <v>GCK-TP-026</v>
          </cell>
        </row>
        <row r="698">
          <cell r="B698" t="str">
            <v>GCK-TP-027</v>
          </cell>
        </row>
        <row r="699">
          <cell r="B699" t="str">
            <v>GCK-TP-028</v>
          </cell>
        </row>
        <row r="700">
          <cell r="B700" t="str">
            <v>GCK-TP-029</v>
          </cell>
        </row>
        <row r="701">
          <cell r="B701" t="str">
            <v>GCK-TP-030</v>
          </cell>
        </row>
        <row r="702">
          <cell r="B702" t="str">
            <v>GCK-TP-031</v>
          </cell>
        </row>
        <row r="703">
          <cell r="B703" t="str">
            <v>GCK-TP-032</v>
          </cell>
        </row>
        <row r="704">
          <cell r="B704" t="str">
            <v>GCK-TP-033</v>
          </cell>
        </row>
        <row r="705">
          <cell r="B705" t="str">
            <v>GCK-TP-034</v>
          </cell>
        </row>
        <row r="706">
          <cell r="B706" t="str">
            <v>GCK-TP-035</v>
          </cell>
        </row>
        <row r="707">
          <cell r="B707" t="str">
            <v>GCK-TP-036</v>
          </cell>
        </row>
        <row r="708">
          <cell r="B708" t="str">
            <v>GCK-TP-037</v>
          </cell>
        </row>
        <row r="709">
          <cell r="B709" t="str">
            <v>GCK-TP-038</v>
          </cell>
        </row>
        <row r="710">
          <cell r="B710" t="str">
            <v>GCK-TP-039</v>
          </cell>
        </row>
        <row r="711">
          <cell r="B711" t="str">
            <v>GCK-TP-040</v>
          </cell>
        </row>
        <row r="712">
          <cell r="B712" t="str">
            <v>GCK-TP-041</v>
          </cell>
        </row>
        <row r="713">
          <cell r="B713" t="str">
            <v>GCK-TP-042</v>
          </cell>
        </row>
        <row r="714">
          <cell r="B714" t="str">
            <v>GCK-TP-043</v>
          </cell>
        </row>
        <row r="715">
          <cell r="B715" t="str">
            <v>GCK-TP-044</v>
          </cell>
        </row>
        <row r="716">
          <cell r="B716" t="str">
            <v>GCK-TP-045</v>
          </cell>
        </row>
        <row r="717">
          <cell r="B717" t="str">
            <v>GCK-TP-046</v>
          </cell>
        </row>
        <row r="718">
          <cell r="B718" t="str">
            <v>GCK-TP-047</v>
          </cell>
        </row>
        <row r="719">
          <cell r="B719" t="str">
            <v>GCK-TP-048</v>
          </cell>
        </row>
        <row r="720">
          <cell r="B720" t="str">
            <v>GCK-TP-049</v>
          </cell>
        </row>
        <row r="721">
          <cell r="B721" t="str">
            <v>GCK-TP-050</v>
          </cell>
        </row>
        <row r="722">
          <cell r="B722" t="str">
            <v>GCK-TP-051</v>
          </cell>
        </row>
        <row r="723">
          <cell r="B723" t="str">
            <v>GCK-TP-052</v>
          </cell>
        </row>
        <row r="724">
          <cell r="B724" t="str">
            <v>GCK-TP-053</v>
          </cell>
        </row>
        <row r="725">
          <cell r="B725" t="str">
            <v>GCK-TP-054</v>
          </cell>
        </row>
        <row r="726">
          <cell r="B726" t="str">
            <v>GCK-TP-055</v>
          </cell>
        </row>
        <row r="727">
          <cell r="B727" t="str">
            <v>GCK-TP-056</v>
          </cell>
        </row>
        <row r="728">
          <cell r="B728" t="str">
            <v>GCK-TP-057</v>
          </cell>
        </row>
        <row r="729">
          <cell r="B729" t="str">
            <v>GCK-TP-058</v>
          </cell>
        </row>
        <row r="730">
          <cell r="B730" t="str">
            <v>GCK-TP-059</v>
          </cell>
        </row>
        <row r="731">
          <cell r="B731" t="str">
            <v>GCK-TP-060</v>
          </cell>
        </row>
        <row r="732">
          <cell r="B732" t="str">
            <v>GCK-TP-061</v>
          </cell>
        </row>
        <row r="733">
          <cell r="B733" t="str">
            <v>GCK-TP-062</v>
          </cell>
        </row>
        <row r="734">
          <cell r="B734" t="str">
            <v>GCK-TP-063</v>
          </cell>
        </row>
        <row r="735">
          <cell r="B735" t="str">
            <v>GCK-TP-064</v>
          </cell>
        </row>
        <row r="736">
          <cell r="B736" t="str">
            <v>GCK-TP-065</v>
          </cell>
        </row>
        <row r="737">
          <cell r="B737" t="str">
            <v>GCK-TP-066</v>
          </cell>
        </row>
        <row r="738">
          <cell r="B738" t="str">
            <v>GCK-TP-067</v>
          </cell>
        </row>
        <row r="739">
          <cell r="B739" t="str">
            <v>GCK-TP-068</v>
          </cell>
        </row>
        <row r="740">
          <cell r="B740" t="str">
            <v>GCK-TP-069</v>
          </cell>
        </row>
        <row r="741">
          <cell r="B741" t="str">
            <v>GCK-TP-070</v>
          </cell>
        </row>
        <row r="742">
          <cell r="B742" t="str">
            <v>GCK-TP-071</v>
          </cell>
        </row>
        <row r="743">
          <cell r="B743" t="str">
            <v>GCK-TP-072</v>
          </cell>
        </row>
        <row r="744">
          <cell r="B744" t="str">
            <v>GCK-TP-073</v>
          </cell>
        </row>
        <row r="745">
          <cell r="B745" t="str">
            <v>GCK-TP-074</v>
          </cell>
        </row>
        <row r="746">
          <cell r="B746" t="str">
            <v>GCK-TP-075</v>
          </cell>
        </row>
        <row r="747">
          <cell r="B747" t="str">
            <v>GCK-TP-076</v>
          </cell>
        </row>
        <row r="748">
          <cell r="B748" t="str">
            <v>GCK-TP-077</v>
          </cell>
        </row>
        <row r="749">
          <cell r="B749" t="str">
            <v>GCK-TP-078</v>
          </cell>
        </row>
        <row r="750">
          <cell r="B750" t="str">
            <v>GCK-TP-079</v>
          </cell>
        </row>
        <row r="751">
          <cell r="B751" t="str">
            <v>GCK-TP-080</v>
          </cell>
        </row>
        <row r="752">
          <cell r="B752" t="str">
            <v>GCK-TP-081</v>
          </cell>
        </row>
        <row r="753">
          <cell r="B753" t="str">
            <v>GCK-TP-082</v>
          </cell>
        </row>
        <row r="754">
          <cell r="B754" t="str">
            <v>GCK-TP-083</v>
          </cell>
        </row>
        <row r="755">
          <cell r="B755" t="str">
            <v>GCK-TP-084</v>
          </cell>
        </row>
        <row r="756">
          <cell r="B756" t="str">
            <v>GCK-TP-085</v>
          </cell>
        </row>
        <row r="757">
          <cell r="B757" t="str">
            <v>GCK-TP-086</v>
          </cell>
        </row>
        <row r="758">
          <cell r="B758" t="str">
            <v>GCK-TP-087</v>
          </cell>
        </row>
        <row r="759">
          <cell r="B759" t="str">
            <v>GCK-TP-088</v>
          </cell>
        </row>
        <row r="760">
          <cell r="B760" t="str">
            <v>GCK-TP-089</v>
          </cell>
        </row>
        <row r="761">
          <cell r="B761" t="str">
            <v>GCK-TP-090</v>
          </cell>
        </row>
        <row r="762">
          <cell r="B762" t="str">
            <v>GCK-TP-091</v>
          </cell>
        </row>
        <row r="763">
          <cell r="B763" t="str">
            <v>GCK-TP-092</v>
          </cell>
        </row>
        <row r="764">
          <cell r="B764" t="str">
            <v>GCK-TP-093</v>
          </cell>
        </row>
        <row r="765">
          <cell r="B765" t="str">
            <v>GCK-TP-094</v>
          </cell>
        </row>
        <row r="766">
          <cell r="B766" t="str">
            <v>GCK-TP-095</v>
          </cell>
        </row>
        <row r="767">
          <cell r="B767" t="str">
            <v>GCK-TP-096</v>
          </cell>
        </row>
        <row r="768">
          <cell r="B768" t="str">
            <v>GCK-TP-097</v>
          </cell>
        </row>
        <row r="769">
          <cell r="B769" t="str">
            <v>GCK-TP-098</v>
          </cell>
        </row>
        <row r="770">
          <cell r="B770" t="str">
            <v>GCK-TP-099</v>
          </cell>
        </row>
        <row r="771">
          <cell r="B771" t="str">
            <v>GCK-TP-100</v>
          </cell>
        </row>
        <row r="772">
          <cell r="B772" t="str">
            <v>GCK-TP-101</v>
          </cell>
        </row>
        <row r="773">
          <cell r="B773" t="str">
            <v>GCK-TP-102</v>
          </cell>
        </row>
        <row r="774">
          <cell r="B774" t="str">
            <v>GCK-TP-103</v>
          </cell>
        </row>
        <row r="775">
          <cell r="B775" t="str">
            <v>GCK-TP-104</v>
          </cell>
        </row>
        <row r="776">
          <cell r="B776" t="str">
            <v>GCK-TP-105</v>
          </cell>
        </row>
        <row r="777">
          <cell r="B777" t="str">
            <v>GCK-TP-106</v>
          </cell>
        </row>
        <row r="778">
          <cell r="B778" t="str">
            <v>GCK-TP-107</v>
          </cell>
        </row>
        <row r="779">
          <cell r="B779" t="str">
            <v>GCK-TP-108</v>
          </cell>
        </row>
        <row r="780">
          <cell r="B780" t="str">
            <v>GCK-TP-109</v>
          </cell>
        </row>
        <row r="781">
          <cell r="B781" t="str">
            <v>GCK-TP-110</v>
          </cell>
        </row>
        <row r="782">
          <cell r="B782" t="str">
            <v>GCK-TP-111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0"/>
  <sheetViews>
    <sheetView tabSelected="1" view="pageBreakPreview" topLeftCell="H3" zoomScale="115" zoomScaleNormal="115" zoomScaleSheetLayoutView="115" workbookViewId="0">
      <selection activeCell="P6" sqref="P6"/>
    </sheetView>
  </sheetViews>
  <sheetFormatPr defaultRowHeight="13.2" x14ac:dyDescent="0.25"/>
  <cols>
    <col min="1" max="1" width="19.44140625" customWidth="1"/>
    <col min="2" max="2" width="13.21875" customWidth="1"/>
    <col min="3" max="5" width="18.5546875" customWidth="1"/>
    <col min="6" max="6" width="22.21875" customWidth="1"/>
    <col min="7" max="7" width="18.5546875" customWidth="1"/>
    <col min="8" max="8" width="23.44140625" customWidth="1"/>
    <col min="9" max="10" width="12.5546875" customWidth="1"/>
    <col min="11" max="11" width="9.21875" style="38"/>
    <col min="12" max="14" width="9.21875" style="77"/>
    <col min="15" max="15" width="9.21875" style="38"/>
    <col min="16" max="16" width="9.21875" style="77"/>
    <col min="17" max="18" width="9.21875" style="38"/>
  </cols>
  <sheetData>
    <row r="1" spans="1:23" ht="54.75" customHeight="1" x14ac:dyDescent="0.25">
      <c r="A1" s="72" t="s">
        <v>1224</v>
      </c>
      <c r="B1" s="38"/>
      <c r="C1" s="38"/>
      <c r="D1" s="38"/>
      <c r="E1" s="38"/>
      <c r="F1" s="38"/>
      <c r="H1" s="38"/>
      <c r="I1" s="38"/>
      <c r="J1" s="38"/>
    </row>
    <row r="2" spans="1:23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23" s="16" customFormat="1" ht="13.8" x14ac:dyDescent="0.25">
      <c r="A3" s="16" t="s">
        <v>1225</v>
      </c>
      <c r="K3" s="38"/>
      <c r="L3" s="77"/>
      <c r="M3" s="77">
        <f>M6-M7</f>
        <v>14</v>
      </c>
      <c r="N3" s="77"/>
      <c r="O3" s="38">
        <f>O6+O7</f>
        <v>42</v>
      </c>
      <c r="P3" s="77"/>
      <c r="Q3" s="38"/>
      <c r="R3" s="38"/>
    </row>
    <row r="4" spans="1:23" s="16" customFormat="1" ht="13.8" x14ac:dyDescent="0.25">
      <c r="K4" s="38"/>
      <c r="L4" s="77"/>
      <c r="M4" s="77"/>
      <c r="N4" s="77"/>
      <c r="O4" s="38"/>
      <c r="P4" s="77"/>
      <c r="Q4" s="38"/>
      <c r="R4" s="38"/>
    </row>
    <row r="5" spans="1:23" s="16" customFormat="1" ht="13.8" x14ac:dyDescent="0.25">
      <c r="A5" s="16" t="s">
        <v>1216</v>
      </c>
      <c r="G5" s="71"/>
      <c r="H5" s="71" t="s">
        <v>1076</v>
      </c>
      <c r="I5" s="110">
        <f ca="1">TODAY()</f>
        <v>46199</v>
      </c>
      <c r="J5" s="110"/>
      <c r="K5" s="38"/>
      <c r="L5" s="77" t="str">
        <f>L9</f>
        <v>Pave Core</v>
      </c>
      <c r="M5" s="77" t="str">
        <f>M9</f>
        <v>SPT's</v>
      </c>
      <c r="N5" s="77" t="str">
        <f>N9</f>
        <v>Bilk BHs</v>
      </c>
      <c r="O5" s="77" t="str">
        <f t="shared" ref="O5:T5" si="0">O9</f>
        <v>BH SD's</v>
      </c>
      <c r="P5" s="77" t="str">
        <f t="shared" si="0"/>
        <v>U100</v>
      </c>
      <c r="Q5" s="77" t="str">
        <f t="shared" si="0"/>
        <v>Standing Time</v>
      </c>
      <c r="R5" s="77" t="str">
        <f t="shared" si="0"/>
        <v>Water ample</v>
      </c>
      <c r="S5" s="77">
        <f t="shared" si="0"/>
        <v>0</v>
      </c>
      <c r="T5" s="77" t="str">
        <f t="shared" si="0"/>
        <v>Reinstatelemnt</v>
      </c>
    </row>
    <row r="6" spans="1:23" s="16" customFormat="1" ht="13.8" x14ac:dyDescent="0.25">
      <c r="K6" s="38"/>
      <c r="L6" s="77">
        <f t="shared" ref="L6:W6" si="1">SUM(L11:L25)</f>
        <v>0</v>
      </c>
      <c r="M6" s="77">
        <f t="shared" si="1"/>
        <v>20</v>
      </c>
      <c r="N6" s="77">
        <f>SUM(N11:N25)</f>
        <v>20</v>
      </c>
      <c r="O6" s="77">
        <f t="shared" si="1"/>
        <v>20</v>
      </c>
      <c r="P6" s="77">
        <f t="shared" si="1"/>
        <v>6</v>
      </c>
      <c r="Q6" s="77">
        <f t="shared" si="1"/>
        <v>3</v>
      </c>
      <c r="R6" s="77">
        <f t="shared" si="1"/>
        <v>3</v>
      </c>
      <c r="S6" s="77">
        <f t="shared" si="1"/>
        <v>0</v>
      </c>
      <c r="T6" s="77">
        <f t="shared" si="1"/>
        <v>30</v>
      </c>
      <c r="U6" s="77">
        <f t="shared" si="1"/>
        <v>0</v>
      </c>
      <c r="V6" s="77">
        <f t="shared" si="1"/>
        <v>30</v>
      </c>
      <c r="W6" s="77">
        <f t="shared" si="1"/>
        <v>0</v>
      </c>
    </row>
    <row r="7" spans="1:23" s="16" customFormat="1" ht="22.05" customHeight="1" x14ac:dyDescent="0.25">
      <c r="A7" s="107" t="s">
        <v>1231</v>
      </c>
      <c r="B7" s="107" t="s">
        <v>1226</v>
      </c>
      <c r="C7" s="107" t="s">
        <v>12</v>
      </c>
      <c r="D7" s="111" t="s">
        <v>1178</v>
      </c>
      <c r="E7" s="107" t="s">
        <v>1218</v>
      </c>
      <c r="F7" s="107" t="s">
        <v>1180</v>
      </c>
      <c r="G7" s="107" t="s">
        <v>15</v>
      </c>
      <c r="H7" s="107" t="s">
        <v>1040</v>
      </c>
      <c r="I7" s="107" t="s">
        <v>1177</v>
      </c>
      <c r="J7" s="107"/>
      <c r="K7" s="38"/>
      <c r="L7" s="77"/>
      <c r="M7" s="77">
        <f>P6</f>
        <v>6</v>
      </c>
      <c r="N7" s="77"/>
      <c r="O7" s="38">
        <v>22</v>
      </c>
      <c r="P7" s="77"/>
      <c r="Q7" s="38"/>
      <c r="R7" s="38"/>
    </row>
    <row r="8" spans="1:23" s="16" customFormat="1" ht="22.05" customHeight="1" x14ac:dyDescent="0.25">
      <c r="A8" s="107"/>
      <c r="B8" s="107"/>
      <c r="C8" s="107"/>
      <c r="D8" s="112"/>
      <c r="E8" s="107"/>
      <c r="F8" s="107"/>
      <c r="G8" s="107"/>
      <c r="H8" s="107"/>
      <c r="I8" s="107"/>
      <c r="J8" s="107"/>
      <c r="K8" s="38"/>
      <c r="L8" s="77"/>
      <c r="M8" s="77"/>
      <c r="N8" s="77"/>
      <c r="O8" s="38"/>
      <c r="P8" s="77"/>
      <c r="Q8" s="38" t="s">
        <v>1205</v>
      </c>
      <c r="R8" s="38"/>
    </row>
    <row r="9" spans="1:23" s="16" customFormat="1" ht="15" customHeight="1" x14ac:dyDescent="0.25">
      <c r="A9" s="107"/>
      <c r="B9" s="107"/>
      <c r="C9" s="107"/>
      <c r="D9" s="113"/>
      <c r="E9" s="107"/>
      <c r="F9" s="107"/>
      <c r="G9" s="107"/>
      <c r="H9" s="107"/>
      <c r="I9" s="93" t="s">
        <v>1175</v>
      </c>
      <c r="J9" s="93" t="s">
        <v>1176</v>
      </c>
      <c r="K9" s="38"/>
      <c r="L9" s="77" t="s">
        <v>1204</v>
      </c>
      <c r="M9" s="77" t="s">
        <v>1200</v>
      </c>
      <c r="N9" s="77" t="s">
        <v>1201</v>
      </c>
      <c r="O9" s="38" t="s">
        <v>1202</v>
      </c>
      <c r="P9" s="77" t="s">
        <v>1203</v>
      </c>
      <c r="Q9" s="16" t="s">
        <v>1206</v>
      </c>
      <c r="R9" s="38" t="s">
        <v>1207</v>
      </c>
      <c r="T9" s="16" t="s">
        <v>1208</v>
      </c>
      <c r="V9" s="16" t="s">
        <v>1220</v>
      </c>
      <c r="W9" s="99">
        <v>44105</v>
      </c>
    </row>
    <row r="10" spans="1:23" s="16" customFormat="1" ht="18" customHeight="1" x14ac:dyDescent="0.25">
      <c r="A10" s="108" t="s">
        <v>13</v>
      </c>
      <c r="B10" s="109"/>
      <c r="C10" s="109"/>
      <c r="D10" s="109"/>
      <c r="E10" s="109"/>
      <c r="F10" s="109"/>
      <c r="G10" s="109"/>
      <c r="H10" s="109"/>
      <c r="I10" s="109"/>
      <c r="J10" s="109"/>
      <c r="K10" s="38"/>
      <c r="L10" s="77"/>
      <c r="M10" s="77"/>
      <c r="N10" s="77"/>
      <c r="O10" s="38"/>
      <c r="P10" s="80"/>
      <c r="Q10" s="77"/>
      <c r="R10" s="77"/>
    </row>
    <row r="11" spans="1:23" s="16" customFormat="1" ht="13.95" customHeight="1" x14ac:dyDescent="0.25">
      <c r="A11" s="94" t="s">
        <v>1181</v>
      </c>
      <c r="B11" s="94" t="s">
        <v>1183</v>
      </c>
      <c r="C11" s="91">
        <v>10</v>
      </c>
      <c r="D11" s="91" t="s">
        <v>1179</v>
      </c>
      <c r="E11" s="91" t="s">
        <v>1041</v>
      </c>
      <c r="F11" s="105" t="s">
        <v>1185</v>
      </c>
      <c r="G11" s="91" t="s">
        <v>1244</v>
      </c>
      <c r="H11" s="105" t="s">
        <v>1184</v>
      </c>
      <c r="I11" s="95">
        <v>670935.46799999999</v>
      </c>
      <c r="J11" s="95">
        <v>642627.04299999995</v>
      </c>
      <c r="K11" s="38"/>
      <c r="L11" s="37"/>
      <c r="M11" s="77">
        <f>ROUND(C11/1,0)</f>
        <v>10</v>
      </c>
      <c r="N11" s="77">
        <f>M11</f>
        <v>10</v>
      </c>
      <c r="O11" s="38">
        <f>N11</f>
        <v>10</v>
      </c>
      <c r="P11" s="77">
        <v>2</v>
      </c>
      <c r="Q11" s="38">
        <v>1</v>
      </c>
      <c r="R11" s="77">
        <v>1</v>
      </c>
      <c r="T11" s="16">
        <v>10</v>
      </c>
      <c r="V11" s="16">
        <v>10</v>
      </c>
      <c r="W11" s="16">
        <f>IF(C11&gt;10,C11-10,0)</f>
        <v>0</v>
      </c>
    </row>
    <row r="12" spans="1:23" s="16" customFormat="1" ht="13.8" x14ac:dyDescent="0.25">
      <c r="A12" s="94" t="s">
        <v>1182</v>
      </c>
      <c r="B12" s="94" t="s">
        <v>1183</v>
      </c>
      <c r="C12" s="91">
        <v>10</v>
      </c>
      <c r="D12" s="91" t="s">
        <v>1179</v>
      </c>
      <c r="E12" s="91" t="s">
        <v>1041</v>
      </c>
      <c r="F12" s="106"/>
      <c r="G12" s="91" t="s">
        <v>1244</v>
      </c>
      <c r="H12" s="106"/>
      <c r="I12" s="95">
        <v>670960.95700000005</v>
      </c>
      <c r="J12" s="95">
        <v>642611.27800000005</v>
      </c>
      <c r="K12" s="38"/>
      <c r="L12" s="77"/>
      <c r="M12" s="77">
        <f t="shared" ref="M12:M13" si="2">ROUND(C12/1,0)</f>
        <v>10</v>
      </c>
      <c r="N12" s="77">
        <f t="shared" ref="N12:N13" si="3">M12</f>
        <v>10</v>
      </c>
      <c r="O12" s="38">
        <f t="shared" ref="O12:O13" si="4">N12</f>
        <v>10</v>
      </c>
      <c r="P12" s="77">
        <v>2</v>
      </c>
      <c r="Q12" s="38">
        <v>1</v>
      </c>
      <c r="R12" s="77">
        <v>1</v>
      </c>
      <c r="S12" s="77"/>
      <c r="T12" s="16">
        <v>10</v>
      </c>
      <c r="U12" s="77"/>
      <c r="V12" s="16">
        <v>10</v>
      </c>
      <c r="W12" s="16">
        <f t="shared" ref="W12:W13" si="5">IF(C12&gt;10,C12-10,0)</f>
        <v>0</v>
      </c>
    </row>
    <row r="13" spans="1:23" s="16" customFormat="1" ht="13.8" x14ac:dyDescent="0.25">
      <c r="A13" s="94"/>
      <c r="B13" s="94"/>
      <c r="C13" s="91"/>
      <c r="D13" s="91"/>
      <c r="E13" s="91"/>
      <c r="F13" s="91"/>
      <c r="G13" s="91"/>
      <c r="H13" s="95"/>
      <c r="I13" s="95"/>
      <c r="J13" s="95"/>
      <c r="K13" s="38"/>
      <c r="L13" s="77"/>
      <c r="M13" s="77">
        <f t="shared" si="2"/>
        <v>0</v>
      </c>
      <c r="N13" s="77">
        <f t="shared" si="3"/>
        <v>0</v>
      </c>
      <c r="O13" s="38">
        <f t="shared" si="4"/>
        <v>0</v>
      </c>
      <c r="P13" s="77">
        <v>2</v>
      </c>
      <c r="Q13" s="38">
        <v>1</v>
      </c>
      <c r="R13" s="77">
        <v>1</v>
      </c>
      <c r="S13" s="77"/>
      <c r="T13" s="16">
        <v>10</v>
      </c>
      <c r="U13" s="77"/>
      <c r="V13" s="16">
        <v>10</v>
      </c>
      <c r="W13" s="16">
        <f t="shared" si="5"/>
        <v>0</v>
      </c>
    </row>
    <row r="14" spans="1:23" s="16" customFormat="1" ht="13.8" x14ac:dyDescent="0.25">
      <c r="A14" s="94"/>
      <c r="B14" s="94"/>
      <c r="C14" s="91"/>
      <c r="D14" s="91"/>
      <c r="E14" s="91"/>
      <c r="F14" s="91"/>
      <c r="G14" s="91" t="s">
        <v>1019</v>
      </c>
      <c r="H14" s="95"/>
      <c r="I14" s="95"/>
      <c r="J14" s="95"/>
      <c r="K14" s="38"/>
      <c r="L14" s="77"/>
      <c r="M14" s="77"/>
      <c r="N14" s="77"/>
      <c r="O14" s="38"/>
      <c r="P14" s="77"/>
      <c r="Q14" s="38"/>
      <c r="R14" s="77"/>
      <c r="S14" s="77"/>
      <c r="U14" s="77"/>
    </row>
    <row r="15" spans="1:23" s="16" customFormat="1" ht="13.8" x14ac:dyDescent="0.25">
      <c r="A15" s="94"/>
      <c r="B15" s="94"/>
      <c r="C15" s="91"/>
      <c r="D15" s="91"/>
      <c r="E15" s="91"/>
      <c r="F15" s="91"/>
      <c r="G15" s="91" t="s">
        <v>1019</v>
      </c>
      <c r="H15" s="95"/>
      <c r="I15" s="95"/>
      <c r="J15" s="95"/>
      <c r="K15" s="38"/>
      <c r="L15" s="77"/>
      <c r="M15" s="77"/>
      <c r="N15" s="77"/>
      <c r="O15" s="38"/>
      <c r="P15" s="77"/>
      <c r="Q15" s="38"/>
      <c r="R15" s="77"/>
      <c r="S15" s="77"/>
      <c r="U15" s="77"/>
    </row>
    <row r="16" spans="1:23" s="16" customFormat="1" ht="13.8" x14ac:dyDescent="0.25">
      <c r="A16" s="94"/>
      <c r="B16" s="94"/>
      <c r="C16" s="91"/>
      <c r="D16" s="91"/>
      <c r="E16" s="91"/>
      <c r="F16" s="91"/>
      <c r="G16" s="91" t="s">
        <v>1019</v>
      </c>
      <c r="H16" s="95"/>
      <c r="I16" s="95"/>
      <c r="J16" s="95"/>
      <c r="K16" s="38"/>
      <c r="L16" s="77"/>
      <c r="M16" s="77"/>
      <c r="N16" s="77"/>
      <c r="O16" s="38"/>
      <c r="P16" s="77"/>
      <c r="Q16" s="38"/>
      <c r="R16" s="77"/>
      <c r="S16" s="77"/>
      <c r="U16" s="77"/>
    </row>
    <row r="17" spans="1:21" s="16" customFormat="1" ht="13.8" x14ac:dyDescent="0.25">
      <c r="A17" s="94"/>
      <c r="B17" s="94"/>
      <c r="C17" s="91"/>
      <c r="D17" s="91"/>
      <c r="E17" s="91"/>
      <c r="F17" s="91"/>
      <c r="G17" s="91" t="s">
        <v>1019</v>
      </c>
      <c r="H17" s="95"/>
      <c r="I17" s="95"/>
      <c r="J17" s="95"/>
      <c r="K17" s="38"/>
      <c r="L17" s="77"/>
      <c r="M17" s="77"/>
      <c r="N17" s="77"/>
      <c r="O17" s="38"/>
      <c r="P17" s="77"/>
      <c r="Q17" s="38"/>
      <c r="R17" s="77"/>
      <c r="S17" s="77"/>
      <c r="U17" s="77"/>
    </row>
    <row r="18" spans="1:21" s="16" customFormat="1" ht="13.8" x14ac:dyDescent="0.25">
      <c r="A18" s="94"/>
      <c r="B18" s="94"/>
      <c r="C18" s="91"/>
      <c r="D18" s="91"/>
      <c r="E18" s="91"/>
      <c r="F18" s="91"/>
      <c r="G18" s="91" t="s">
        <v>1019</v>
      </c>
      <c r="H18" s="95"/>
      <c r="I18" s="95"/>
      <c r="J18" s="95"/>
      <c r="K18" s="38"/>
      <c r="L18" s="77"/>
      <c r="M18" s="77"/>
      <c r="N18" s="77"/>
      <c r="O18" s="38"/>
      <c r="P18" s="77"/>
      <c r="Q18" s="38"/>
      <c r="R18" s="77"/>
      <c r="S18" s="77"/>
      <c r="U18" s="77"/>
    </row>
    <row r="19" spans="1:21" s="16" customFormat="1" ht="13.8" x14ac:dyDescent="0.25">
      <c r="A19" s="94"/>
      <c r="B19" s="94"/>
      <c r="C19" s="91"/>
      <c r="D19" s="91"/>
      <c r="E19" s="91"/>
      <c r="F19" s="91"/>
      <c r="G19" s="91" t="s">
        <v>1019</v>
      </c>
      <c r="H19" s="95"/>
      <c r="I19" s="95"/>
      <c r="J19" s="95"/>
      <c r="K19" s="38"/>
      <c r="L19" s="77"/>
      <c r="M19" s="77"/>
      <c r="N19" s="77"/>
      <c r="O19" s="38"/>
      <c r="P19" s="77"/>
      <c r="Q19" s="38"/>
      <c r="R19" s="77"/>
      <c r="S19" s="77"/>
      <c r="U19" s="77"/>
    </row>
    <row r="20" spans="1:21" s="16" customFormat="1" ht="13.8" x14ac:dyDescent="0.25">
      <c r="A20" s="94"/>
      <c r="B20" s="94"/>
      <c r="C20" s="91"/>
      <c r="D20" s="91"/>
      <c r="E20" s="91"/>
      <c r="F20" s="91"/>
      <c r="G20" s="91" t="s">
        <v>1019</v>
      </c>
      <c r="H20" s="95"/>
      <c r="I20" s="96"/>
      <c r="J20" s="96"/>
      <c r="K20" s="38"/>
      <c r="L20" s="77"/>
      <c r="M20" s="77"/>
      <c r="N20" s="77"/>
      <c r="O20" s="38"/>
      <c r="P20" s="77"/>
      <c r="Q20" s="38"/>
      <c r="R20" s="77"/>
      <c r="S20" s="77"/>
      <c r="U20" s="77"/>
    </row>
    <row r="21" spans="1:21" s="16" customFormat="1" ht="13.8" x14ac:dyDescent="0.25">
      <c r="A21" s="94"/>
      <c r="B21" s="94"/>
      <c r="C21" s="91"/>
      <c r="D21" s="91"/>
      <c r="E21" s="91"/>
      <c r="F21" s="91"/>
      <c r="G21" s="91" t="s">
        <v>1019</v>
      </c>
      <c r="H21" s="95"/>
      <c r="I21" s="96"/>
      <c r="J21" s="96"/>
      <c r="K21" s="38"/>
      <c r="L21" s="77"/>
      <c r="M21" s="77"/>
      <c r="N21" s="77"/>
      <c r="O21" s="38"/>
      <c r="P21" s="77"/>
      <c r="Q21" s="38"/>
      <c r="R21" s="77"/>
      <c r="S21" s="77"/>
      <c r="U21" s="77"/>
    </row>
    <row r="22" spans="1:21" s="16" customFormat="1" ht="13.8" x14ac:dyDescent="0.25">
      <c r="A22" s="94"/>
      <c r="B22" s="94"/>
      <c r="C22" s="91"/>
      <c r="D22" s="91"/>
      <c r="E22" s="91"/>
      <c r="F22" s="91"/>
      <c r="G22" s="91" t="s">
        <v>1019</v>
      </c>
      <c r="H22" s="95"/>
      <c r="I22" s="96"/>
      <c r="J22" s="96"/>
      <c r="K22" s="38"/>
      <c r="L22" s="77"/>
      <c r="M22" s="77"/>
      <c r="N22" s="77"/>
      <c r="O22" s="38"/>
      <c r="P22" s="77"/>
      <c r="Q22" s="38"/>
      <c r="R22" s="77"/>
      <c r="S22" s="77"/>
      <c r="U22" s="77"/>
    </row>
    <row r="23" spans="1:21" s="16" customFormat="1" ht="13.8" x14ac:dyDescent="0.25">
      <c r="A23" s="94"/>
      <c r="B23" s="94"/>
      <c r="C23" s="91"/>
      <c r="D23" s="91"/>
      <c r="E23" s="91"/>
      <c r="F23" s="91"/>
      <c r="G23" s="91" t="s">
        <v>1019</v>
      </c>
      <c r="H23" s="95"/>
      <c r="I23" s="96"/>
      <c r="J23" s="96"/>
      <c r="K23" s="38"/>
      <c r="L23" s="77"/>
      <c r="M23" s="77"/>
      <c r="N23" s="77"/>
      <c r="O23" s="38"/>
      <c r="P23" s="77"/>
      <c r="Q23" s="38"/>
      <c r="R23" s="77"/>
      <c r="S23" s="77"/>
      <c r="U23" s="77"/>
    </row>
    <row r="24" spans="1:21" s="16" customFormat="1" ht="13.8" x14ac:dyDescent="0.25">
      <c r="A24" s="94"/>
      <c r="B24" s="94"/>
      <c r="C24" s="91"/>
      <c r="D24" s="91"/>
      <c r="E24" s="91"/>
      <c r="F24" s="91"/>
      <c r="G24" s="91" t="s">
        <v>1019</v>
      </c>
      <c r="H24" s="95"/>
      <c r="I24" s="96"/>
      <c r="J24" s="96"/>
      <c r="K24" s="38"/>
      <c r="L24" s="77"/>
      <c r="M24" s="77"/>
      <c r="N24" s="77"/>
      <c r="O24" s="38"/>
      <c r="P24" s="77"/>
      <c r="Q24" s="38"/>
      <c r="R24" s="77"/>
      <c r="S24" s="77"/>
      <c r="U24" s="77"/>
    </row>
    <row r="25" spans="1:21" s="16" customFormat="1" ht="13.8" x14ac:dyDescent="0.25">
      <c r="A25" s="94"/>
      <c r="B25" s="94"/>
      <c r="C25" s="91"/>
      <c r="D25" s="91"/>
      <c r="E25" s="91"/>
      <c r="F25" s="91"/>
      <c r="G25" s="91" t="s">
        <v>1019</v>
      </c>
      <c r="H25" s="95"/>
      <c r="I25" s="96"/>
      <c r="J25" s="96"/>
      <c r="K25" s="38"/>
      <c r="L25" s="77"/>
      <c r="M25" s="77"/>
      <c r="N25" s="77"/>
      <c r="O25" s="38"/>
      <c r="P25" s="77"/>
      <c r="Q25" s="38"/>
      <c r="R25" s="77"/>
      <c r="S25" s="77"/>
      <c r="U25" s="77"/>
    </row>
    <row r="26" spans="1:21" s="16" customFormat="1" ht="15" customHeight="1" x14ac:dyDescent="0.25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38"/>
      <c r="L26" s="77"/>
      <c r="M26" s="77"/>
      <c r="O26" s="92"/>
      <c r="P26" s="77"/>
      <c r="Q26" s="38"/>
      <c r="R26" s="77"/>
    </row>
    <row r="27" spans="1:21" s="16" customFormat="1" ht="15" customHeight="1" x14ac:dyDescent="0.25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38"/>
      <c r="L27" s="37"/>
      <c r="M27" s="77"/>
      <c r="O27" s="92"/>
      <c r="P27" s="77"/>
      <c r="Q27" s="38"/>
      <c r="R27" s="77"/>
    </row>
    <row r="28" spans="1:21" s="16" customFormat="1" ht="15" customHeight="1" x14ac:dyDescent="0.25">
      <c r="A28" s="114" t="s">
        <v>1217</v>
      </c>
      <c r="B28" s="114"/>
      <c r="C28" s="114"/>
      <c r="D28" s="114"/>
      <c r="E28" s="114"/>
      <c r="F28" s="114"/>
      <c r="G28" s="114"/>
      <c r="H28" s="114"/>
      <c r="I28" s="114"/>
      <c r="J28" s="114"/>
      <c r="K28" s="38"/>
      <c r="L28" s="37"/>
      <c r="M28" s="77"/>
      <c r="O28" s="92"/>
      <c r="P28" s="77"/>
      <c r="Q28" s="38"/>
      <c r="R28" s="77"/>
    </row>
    <row r="29" spans="1:21" s="16" customFormat="1" ht="15" customHeight="1" x14ac:dyDescent="0.25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38"/>
      <c r="L29" s="37"/>
      <c r="M29" s="77"/>
      <c r="O29" s="92"/>
      <c r="P29" s="77"/>
      <c r="Q29" s="38"/>
      <c r="R29" s="77"/>
    </row>
    <row r="30" spans="1:21" s="16" customFormat="1" ht="15" customHeight="1" x14ac:dyDescent="0.25">
      <c r="A30" s="115" t="s">
        <v>1232</v>
      </c>
      <c r="B30" s="115"/>
      <c r="C30" s="115"/>
      <c r="D30" s="115"/>
      <c r="E30" s="115"/>
      <c r="F30" s="115"/>
      <c r="G30" s="115"/>
      <c r="H30" s="115"/>
      <c r="I30" s="115"/>
      <c r="J30" s="115"/>
      <c r="K30" s="38"/>
      <c r="L30" s="37"/>
      <c r="M30" s="77"/>
      <c r="N30" s="77"/>
      <c r="O30" s="92"/>
      <c r="P30" s="77"/>
      <c r="Q30" s="38"/>
      <c r="R30" s="77"/>
    </row>
    <row r="31" spans="1:21" s="16" customFormat="1" ht="13.8" x14ac:dyDescent="0.25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38"/>
      <c r="L31" s="77"/>
      <c r="M31" s="77"/>
      <c r="N31" s="77"/>
      <c r="O31" s="92"/>
      <c r="P31" s="77"/>
      <c r="Q31" s="38"/>
      <c r="R31" s="77"/>
    </row>
    <row r="32" spans="1:21" s="16" customFormat="1" ht="25.05" customHeight="1" x14ac:dyDescent="0.25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38"/>
      <c r="L32" s="77"/>
      <c r="M32" s="77"/>
      <c r="N32" s="77"/>
      <c r="O32" s="92"/>
      <c r="P32" s="77"/>
      <c r="Q32" s="38"/>
      <c r="R32" s="77"/>
    </row>
    <row r="33" spans="1:20" s="16" customFormat="1" ht="13.8" x14ac:dyDescent="0.25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38"/>
      <c r="L33" s="77"/>
      <c r="M33" s="77"/>
      <c r="N33" s="77"/>
      <c r="O33" s="92"/>
      <c r="P33" s="77"/>
      <c r="Q33" s="38"/>
      <c r="R33" s="38"/>
      <c r="T33" s="38"/>
    </row>
    <row r="34" spans="1:20" s="16" customFormat="1" ht="13.8" x14ac:dyDescent="0.25">
      <c r="A34" s="76" t="s">
        <v>1114</v>
      </c>
      <c r="B34" s="75"/>
      <c r="C34" s="75"/>
      <c r="D34" s="75"/>
      <c r="E34" s="75"/>
      <c r="F34" s="75"/>
      <c r="G34" s="75"/>
      <c r="H34" s="75"/>
      <c r="I34" s="75"/>
      <c r="J34" s="75"/>
      <c r="K34" s="38"/>
      <c r="L34" s="77"/>
      <c r="M34" s="77"/>
      <c r="N34" s="77"/>
      <c r="O34" s="92"/>
      <c r="P34" s="77"/>
      <c r="Q34" s="38"/>
      <c r="R34" s="38"/>
    </row>
    <row r="35" spans="1:20" s="16" customFormat="1" ht="41.55" customHeight="1" x14ac:dyDescent="0.25">
      <c r="A35" s="104" t="s">
        <v>1219</v>
      </c>
      <c r="B35" s="104"/>
      <c r="C35" s="104"/>
      <c r="D35" s="104"/>
      <c r="E35" s="104"/>
      <c r="F35" s="104"/>
      <c r="G35" s="104"/>
      <c r="H35" s="104"/>
      <c r="I35" s="104"/>
      <c r="J35" s="104"/>
      <c r="K35" s="38"/>
      <c r="L35" s="77"/>
      <c r="M35" s="77"/>
      <c r="N35" s="77"/>
      <c r="O35" s="92"/>
      <c r="P35" s="77"/>
      <c r="Q35" s="38"/>
      <c r="R35" s="38"/>
    </row>
    <row r="36" spans="1:20" s="16" customFormat="1" ht="13.8" x14ac:dyDescent="0.2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38"/>
      <c r="L36" s="77"/>
      <c r="M36" s="77"/>
      <c r="N36" s="77"/>
      <c r="O36" s="92"/>
      <c r="P36" s="77"/>
      <c r="Q36" s="38"/>
      <c r="R36" s="77"/>
    </row>
    <row r="37" spans="1:20" s="16" customFormat="1" ht="52.5" customHeight="1" x14ac:dyDescent="0.25">
      <c r="A37" s="103" t="s">
        <v>1151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38"/>
      <c r="L37" s="77"/>
      <c r="M37" s="77"/>
      <c r="N37" s="77"/>
      <c r="O37" s="92"/>
      <c r="P37" s="77"/>
      <c r="Q37" s="38"/>
      <c r="R37" s="38"/>
    </row>
    <row r="38" spans="1:20" s="16" customFormat="1" ht="39" customHeight="1" x14ac:dyDescent="0.25">
      <c r="A38" s="103" t="s">
        <v>1227</v>
      </c>
      <c r="B38" s="104"/>
      <c r="C38" s="104"/>
      <c r="D38" s="104"/>
      <c r="E38" s="104"/>
      <c r="F38" s="104"/>
      <c r="G38" s="104"/>
      <c r="H38" s="104"/>
      <c r="I38" s="104"/>
      <c r="J38" s="104"/>
      <c r="K38" s="38"/>
      <c r="L38" s="77"/>
      <c r="M38" s="77"/>
      <c r="N38" s="77"/>
      <c r="O38" s="92"/>
      <c r="P38" s="77"/>
      <c r="Q38" s="38"/>
      <c r="R38" s="38"/>
    </row>
    <row r="39" spans="1:20" s="16" customFormat="1" ht="17.25" customHeight="1" x14ac:dyDescent="0.25">
      <c r="A39"/>
      <c r="B39"/>
      <c r="C39"/>
      <c r="D39"/>
      <c r="E39"/>
      <c r="F39"/>
      <c r="G39"/>
      <c r="H39"/>
      <c r="I39"/>
      <c r="J39"/>
      <c r="K39" s="38"/>
      <c r="L39" s="77"/>
      <c r="M39" s="77"/>
      <c r="N39" s="77"/>
      <c r="O39" s="92"/>
      <c r="P39" s="77"/>
      <c r="Q39" s="38"/>
      <c r="R39" s="38"/>
    </row>
    <row r="40" spans="1:20" ht="47.55" customHeight="1" x14ac:dyDescent="0.25">
      <c r="O40" s="92"/>
    </row>
    <row r="41" spans="1:20" ht="18.75" customHeight="1" x14ac:dyDescent="0.25">
      <c r="O41" s="92"/>
    </row>
    <row r="42" spans="1:20" ht="20.25" customHeight="1" x14ac:dyDescent="0.25">
      <c r="O42" s="92"/>
    </row>
    <row r="43" spans="1:20" ht="50.55" customHeight="1" x14ac:dyDescent="0.25">
      <c r="K43" s="79"/>
      <c r="L43" s="97"/>
      <c r="M43" s="97"/>
      <c r="O43" s="92"/>
    </row>
    <row r="44" spans="1:20" x14ac:dyDescent="0.25">
      <c r="K44" s="78"/>
      <c r="O44" s="92"/>
    </row>
    <row r="45" spans="1:20" x14ac:dyDescent="0.25">
      <c r="K45" s="78"/>
      <c r="O45" s="92"/>
    </row>
    <row r="46" spans="1:20" x14ac:dyDescent="0.25">
      <c r="K46" s="78"/>
      <c r="O46" s="92"/>
    </row>
    <row r="47" spans="1:20" x14ac:dyDescent="0.25">
      <c r="O47" s="92"/>
    </row>
    <row r="50" spans="17:18" x14ac:dyDescent="0.25">
      <c r="Q50" s="77"/>
      <c r="R50" s="77"/>
    </row>
  </sheetData>
  <mergeCells count="19">
    <mergeCell ref="I5:J5"/>
    <mergeCell ref="A35:J35"/>
    <mergeCell ref="A36:J36"/>
    <mergeCell ref="B7:B9"/>
    <mergeCell ref="C7:C9"/>
    <mergeCell ref="H7:H9"/>
    <mergeCell ref="A7:A9"/>
    <mergeCell ref="E7:E9"/>
    <mergeCell ref="G7:G9"/>
    <mergeCell ref="D7:D9"/>
    <mergeCell ref="F7:F9"/>
    <mergeCell ref="A28:J29"/>
    <mergeCell ref="A30:J31"/>
    <mergeCell ref="F11:F12"/>
    <mergeCell ref="H11:H12"/>
    <mergeCell ref="A37:J37"/>
    <mergeCell ref="A38:J38"/>
    <mergeCell ref="I7:J8"/>
    <mergeCell ref="A10:J10"/>
  </mergeCells>
  <phoneticPr fontId="3" type="noConversion"/>
  <pageMargins left="0.23622047244094491" right="0.23622047244094491" top="0.35433070866141736" bottom="0.59055118110236227" header="0.31496062992125984" footer="0.31496062992125984"/>
  <pageSetup paperSize="9" scale="55" orientation="portrait" copies="2" r:id="rId1"/>
  <headerFooter alignWithMargins="0">
    <oddFooter>&amp;CPage &amp;P of &amp;N</oddFooter>
  </headerFooter>
  <rowBreaks count="1" manualBreakCount="1">
    <brk id="2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45B05-7429-4283-9FD1-37120BA42073}">
  <sheetPr>
    <pageSetUpPr fitToPage="1"/>
  </sheetPr>
  <dimension ref="A1:V66"/>
  <sheetViews>
    <sheetView view="pageBreakPreview" topLeftCell="A32" zoomScale="115" zoomScaleNormal="115" zoomScaleSheetLayoutView="115" workbookViewId="0">
      <selection activeCell="F19" sqref="F19:F20"/>
    </sheetView>
  </sheetViews>
  <sheetFormatPr defaultRowHeight="13.2" x14ac:dyDescent="0.25"/>
  <cols>
    <col min="1" max="1" width="19.44140625" customWidth="1"/>
    <col min="2" max="2" width="13.21875" customWidth="1"/>
    <col min="3" max="6" width="18.5546875" customWidth="1"/>
    <col min="7" max="7" width="22.21875" customWidth="1"/>
    <col min="8" max="8" width="23.44140625" customWidth="1"/>
    <col min="9" max="10" width="12.5546875" customWidth="1"/>
    <col min="11" max="11" width="8.77734375" style="38"/>
    <col min="12" max="14" width="8.77734375" style="77"/>
    <col min="15" max="15" width="10.21875" style="38" customWidth="1"/>
    <col min="16" max="16" width="8.77734375" style="77"/>
    <col min="17" max="18" width="8.77734375" style="38"/>
  </cols>
  <sheetData>
    <row r="1" spans="1:22" ht="54.75" customHeight="1" x14ac:dyDescent="0.25">
      <c r="A1" s="72" t="s">
        <v>1224</v>
      </c>
      <c r="B1" s="38"/>
      <c r="C1" s="38"/>
      <c r="D1" s="38"/>
      <c r="E1" s="38"/>
      <c r="F1" s="38"/>
      <c r="G1" s="38"/>
      <c r="H1" s="38"/>
      <c r="I1" s="38"/>
      <c r="J1" s="38"/>
    </row>
    <row r="2" spans="1:22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22" s="16" customFormat="1" ht="13.8" x14ac:dyDescent="0.25">
      <c r="A3" s="16" t="s">
        <v>1225</v>
      </c>
      <c r="K3" s="38"/>
      <c r="L3" s="77"/>
      <c r="M3" s="77"/>
      <c r="N3" s="77"/>
      <c r="O3" s="38"/>
      <c r="P3" s="77"/>
      <c r="Q3" s="38"/>
      <c r="R3" s="38"/>
    </row>
    <row r="4" spans="1:22" s="16" customFormat="1" ht="13.8" x14ac:dyDescent="0.25">
      <c r="K4" s="38"/>
      <c r="L4" s="77"/>
      <c r="M4" s="77"/>
      <c r="N4" s="77"/>
      <c r="O4" s="38"/>
      <c r="P4" s="77"/>
      <c r="Q4" s="38"/>
      <c r="R4" s="38"/>
    </row>
    <row r="5" spans="1:22" s="16" customFormat="1" ht="13.8" x14ac:dyDescent="0.25">
      <c r="A5" s="16" t="s">
        <v>1215</v>
      </c>
      <c r="H5" s="71" t="s">
        <v>1076</v>
      </c>
      <c r="I5" s="110">
        <f ca="1">TODAY()</f>
        <v>46199</v>
      </c>
      <c r="J5" s="110"/>
      <c r="K5" s="38"/>
      <c r="L5" s="77" t="str">
        <f>L9</f>
        <v>TPs</v>
      </c>
      <c r="M5" s="77" t="str">
        <f>M9</f>
        <v>m3</v>
      </c>
      <c r="N5" s="77" t="str">
        <f>N9</f>
        <v>PLT</v>
      </c>
      <c r="O5" s="77" t="str">
        <f t="shared" ref="O5:T5" si="0">O9</f>
        <v>Large Bulks</v>
      </c>
      <c r="P5" s="77" t="str">
        <f t="shared" si="0"/>
        <v>SV</v>
      </c>
      <c r="Q5" s="77" t="str">
        <f t="shared" si="0"/>
        <v>Sall Dist</v>
      </c>
      <c r="R5" s="77" t="str">
        <f t="shared" si="0"/>
        <v>Water ample</v>
      </c>
      <c r="S5" s="77"/>
      <c r="T5" s="77" t="str">
        <f t="shared" si="0"/>
        <v>Reinstatelemnt</v>
      </c>
    </row>
    <row r="6" spans="1:22" s="16" customFormat="1" ht="13.8" x14ac:dyDescent="0.25">
      <c r="K6" s="38"/>
      <c r="L6" s="77">
        <f>SUM(L11:L63)</f>
        <v>10</v>
      </c>
      <c r="M6" s="77">
        <f>SUM(M11:M63)</f>
        <v>49.5</v>
      </c>
      <c r="N6" s="77">
        <f>SUM(N11:N63)</f>
        <v>10</v>
      </c>
      <c r="O6" s="77">
        <f>SUM(O11:O63)</f>
        <v>10</v>
      </c>
      <c r="P6" s="77">
        <f>SUM(P11:P63)</f>
        <v>10</v>
      </c>
      <c r="Q6" s="77">
        <f>SUM(Q11:Q63)</f>
        <v>10</v>
      </c>
      <c r="R6" s="77">
        <f>SUM(R11:R63)</f>
        <v>10</v>
      </c>
      <c r="S6" s="77"/>
      <c r="T6" s="77">
        <f>SUM(T11:T63)</f>
        <v>49.5</v>
      </c>
    </row>
    <row r="7" spans="1:22" s="16" customFormat="1" ht="22.05" customHeight="1" x14ac:dyDescent="0.25">
      <c r="A7" s="107" t="s">
        <v>978</v>
      </c>
      <c r="B7" s="107" t="s">
        <v>11</v>
      </c>
      <c r="C7" s="107" t="s">
        <v>12</v>
      </c>
      <c r="D7" s="107" t="s">
        <v>1186</v>
      </c>
      <c r="E7" s="107" t="s">
        <v>1187</v>
      </c>
      <c r="F7" s="107" t="s">
        <v>1211</v>
      </c>
      <c r="G7" s="107" t="s">
        <v>1180</v>
      </c>
      <c r="H7" s="107" t="s">
        <v>1189</v>
      </c>
      <c r="I7" s="107" t="s">
        <v>1177</v>
      </c>
      <c r="J7" s="107"/>
      <c r="K7" s="38"/>
      <c r="L7" s="77"/>
      <c r="M7" s="77"/>
      <c r="N7" s="77"/>
      <c r="O7" s="38"/>
      <c r="P7" s="77"/>
      <c r="Q7" s="38"/>
      <c r="R7" s="38"/>
    </row>
    <row r="8" spans="1:22" s="16" customFormat="1" ht="22.05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38"/>
      <c r="L8" s="77"/>
      <c r="M8" s="77"/>
      <c r="N8" s="77"/>
      <c r="O8" s="38"/>
      <c r="P8" s="77"/>
      <c r="Q8" s="38" t="s">
        <v>1205</v>
      </c>
      <c r="R8" s="38"/>
    </row>
    <row r="9" spans="1:22" s="16" customFormat="1" ht="15" customHeight="1" x14ac:dyDescent="0.25">
      <c r="A9" s="107"/>
      <c r="B9" s="107"/>
      <c r="C9" s="107"/>
      <c r="D9" s="107"/>
      <c r="E9" s="107"/>
      <c r="F9" s="107"/>
      <c r="G9" s="107"/>
      <c r="H9" s="107"/>
      <c r="I9" s="93" t="s">
        <v>1175</v>
      </c>
      <c r="J9" s="93" t="s">
        <v>1176</v>
      </c>
      <c r="K9" s="38"/>
      <c r="L9" s="77" t="s">
        <v>1209</v>
      </c>
      <c r="M9" s="77" t="s">
        <v>1210</v>
      </c>
      <c r="N9" s="77" t="s">
        <v>1198</v>
      </c>
      <c r="O9" s="38" t="s">
        <v>1214</v>
      </c>
      <c r="P9" s="77" t="s">
        <v>1212</v>
      </c>
      <c r="Q9" s="16" t="s">
        <v>1213</v>
      </c>
      <c r="R9" s="38" t="s">
        <v>1207</v>
      </c>
      <c r="T9" s="16" t="s">
        <v>1208</v>
      </c>
    </row>
    <row r="10" spans="1:22" s="16" customFormat="1" ht="18" customHeight="1" x14ac:dyDescent="0.25">
      <c r="A10" s="108" t="s">
        <v>1188</v>
      </c>
      <c r="B10" s="109"/>
      <c r="C10" s="109"/>
      <c r="D10" s="109"/>
      <c r="E10" s="109"/>
      <c r="F10" s="109"/>
      <c r="G10" s="109"/>
      <c r="H10" s="109"/>
      <c r="I10" s="109"/>
      <c r="J10" s="109"/>
      <c r="K10" s="38"/>
      <c r="L10" s="77"/>
      <c r="M10" s="77"/>
      <c r="N10" s="77"/>
      <c r="O10" s="38"/>
      <c r="P10" s="80"/>
      <c r="Q10" s="77"/>
      <c r="R10" s="77"/>
    </row>
    <row r="11" spans="1:22" s="16" customFormat="1" ht="13.95" customHeight="1" x14ac:dyDescent="0.25">
      <c r="A11" s="94" t="s">
        <v>1190</v>
      </c>
      <c r="B11" s="98" t="s">
        <v>120</v>
      </c>
      <c r="C11" s="100">
        <v>2</v>
      </c>
      <c r="D11" s="91">
        <v>1.5</v>
      </c>
      <c r="E11" s="100">
        <v>1.5</v>
      </c>
      <c r="F11" s="91" t="s">
        <v>1221</v>
      </c>
      <c r="G11" s="105" t="s">
        <v>1223</v>
      </c>
      <c r="H11" s="105" t="s">
        <v>1199</v>
      </c>
      <c r="I11" s="95">
        <v>670673.16599999997</v>
      </c>
      <c r="J11" s="95">
        <v>642851.38399999996</v>
      </c>
      <c r="K11" s="38"/>
      <c r="L11" s="37">
        <v>1</v>
      </c>
      <c r="M11" s="77">
        <f>D11*E11*C11</f>
        <v>4.5</v>
      </c>
      <c r="N11" s="77">
        <f>L11</f>
        <v>1</v>
      </c>
      <c r="O11" s="38">
        <f>N11</f>
        <v>1</v>
      </c>
      <c r="P11" s="77">
        <v>1</v>
      </c>
      <c r="Q11" s="38">
        <v>1</v>
      </c>
      <c r="R11" s="77">
        <v>1</v>
      </c>
      <c r="T11" s="16">
        <f>M11</f>
        <v>4.5</v>
      </c>
    </row>
    <row r="12" spans="1:22" s="16" customFormat="1" ht="13.8" x14ac:dyDescent="0.25">
      <c r="A12" s="94" t="s">
        <v>1191</v>
      </c>
      <c r="B12" s="98" t="s">
        <v>120</v>
      </c>
      <c r="C12" s="100">
        <v>2</v>
      </c>
      <c r="D12" s="91">
        <v>1.5</v>
      </c>
      <c r="E12" s="100">
        <v>1.5</v>
      </c>
      <c r="F12" s="91" t="s">
        <v>1222</v>
      </c>
      <c r="G12" s="106"/>
      <c r="H12" s="106"/>
      <c r="I12" s="95">
        <v>670706.42799999996</v>
      </c>
      <c r="J12" s="95">
        <v>642815.26800000004</v>
      </c>
      <c r="K12" s="38"/>
      <c r="L12" s="37">
        <v>1</v>
      </c>
      <c r="M12" s="77">
        <f t="shared" ref="M12:M20" si="1">D12*E12*C12</f>
        <v>4.5</v>
      </c>
      <c r="N12" s="77">
        <f t="shared" ref="N12:N20" si="2">L12</f>
        <v>1</v>
      </c>
      <c r="O12" s="38">
        <f t="shared" ref="O12:O20" si="3">N12</f>
        <v>1</v>
      </c>
      <c r="P12" s="77">
        <v>1</v>
      </c>
      <c r="Q12" s="38">
        <v>1</v>
      </c>
      <c r="R12" s="77">
        <v>1</v>
      </c>
      <c r="S12" s="77"/>
      <c r="T12" s="16">
        <f t="shared" ref="T12:T20" si="4">M12</f>
        <v>4.5</v>
      </c>
      <c r="U12" s="77"/>
      <c r="V12" s="77"/>
    </row>
    <row r="13" spans="1:22" s="16" customFormat="1" ht="13.8" x14ac:dyDescent="0.25">
      <c r="A13" s="94" t="s">
        <v>1192</v>
      </c>
      <c r="B13" s="98" t="s">
        <v>120</v>
      </c>
      <c r="C13" s="100">
        <v>2</v>
      </c>
      <c r="D13" s="91">
        <v>1.5</v>
      </c>
      <c r="E13" s="100">
        <v>1.5</v>
      </c>
      <c r="F13" s="91" t="s">
        <v>1222</v>
      </c>
      <c r="G13" s="106"/>
      <c r="H13" s="106"/>
      <c r="I13" s="95">
        <v>670740.201</v>
      </c>
      <c r="J13" s="95">
        <v>642777.68000000005</v>
      </c>
      <c r="K13" s="38"/>
      <c r="L13" s="37">
        <v>1</v>
      </c>
      <c r="M13" s="77">
        <f t="shared" si="1"/>
        <v>4.5</v>
      </c>
      <c r="N13" s="77">
        <f t="shared" si="2"/>
        <v>1</v>
      </c>
      <c r="O13" s="38">
        <f t="shared" si="3"/>
        <v>1</v>
      </c>
      <c r="P13" s="77">
        <v>1</v>
      </c>
      <c r="Q13" s="38">
        <v>1</v>
      </c>
      <c r="R13" s="77">
        <v>1</v>
      </c>
      <c r="S13" s="77"/>
      <c r="T13" s="16">
        <f t="shared" si="4"/>
        <v>4.5</v>
      </c>
      <c r="U13" s="77"/>
      <c r="V13" s="77"/>
    </row>
    <row r="14" spans="1:22" s="16" customFormat="1" ht="13.8" x14ac:dyDescent="0.25">
      <c r="A14" s="94" t="s">
        <v>1193</v>
      </c>
      <c r="B14" s="98" t="s">
        <v>120</v>
      </c>
      <c r="C14" s="100">
        <v>2</v>
      </c>
      <c r="D14" s="91">
        <v>1.5</v>
      </c>
      <c r="E14" s="100">
        <v>1.5</v>
      </c>
      <c r="F14" s="91" t="s">
        <v>1222</v>
      </c>
      <c r="G14" s="106"/>
      <c r="H14" s="106"/>
      <c r="I14" s="95">
        <v>670776.13600000006</v>
      </c>
      <c r="J14" s="95">
        <v>642746.25800000003</v>
      </c>
      <c r="K14" s="38"/>
      <c r="L14" s="37">
        <v>1</v>
      </c>
      <c r="M14" s="77">
        <f t="shared" si="1"/>
        <v>4.5</v>
      </c>
      <c r="N14" s="77">
        <f t="shared" si="2"/>
        <v>1</v>
      </c>
      <c r="O14" s="38">
        <f t="shared" si="3"/>
        <v>1</v>
      </c>
      <c r="P14" s="77">
        <v>1</v>
      </c>
      <c r="Q14" s="38">
        <v>1</v>
      </c>
      <c r="R14" s="77">
        <v>1</v>
      </c>
      <c r="S14" s="77"/>
      <c r="T14" s="16">
        <f t="shared" si="4"/>
        <v>4.5</v>
      </c>
      <c r="U14" s="77"/>
      <c r="V14" s="77"/>
    </row>
    <row r="15" spans="1:22" s="16" customFormat="1" ht="13.8" x14ac:dyDescent="0.25">
      <c r="A15" s="94" t="s">
        <v>1194</v>
      </c>
      <c r="B15" s="98" t="s">
        <v>120</v>
      </c>
      <c r="C15" s="100">
        <v>2</v>
      </c>
      <c r="D15" s="91">
        <v>1.5</v>
      </c>
      <c r="E15" s="100">
        <v>1.5</v>
      </c>
      <c r="F15" s="91" t="s">
        <v>1222</v>
      </c>
      <c r="G15" s="106"/>
      <c r="H15" s="106"/>
      <c r="I15" s="95">
        <v>670812.42599999998</v>
      </c>
      <c r="J15" s="95">
        <v>642713.46799999999</v>
      </c>
      <c r="K15" s="38"/>
      <c r="L15" s="37">
        <v>1</v>
      </c>
      <c r="M15" s="77">
        <f t="shared" si="1"/>
        <v>4.5</v>
      </c>
      <c r="N15" s="77">
        <f t="shared" si="2"/>
        <v>1</v>
      </c>
      <c r="O15" s="38">
        <f t="shared" si="3"/>
        <v>1</v>
      </c>
      <c r="P15" s="77">
        <v>1</v>
      </c>
      <c r="Q15" s="38">
        <v>1</v>
      </c>
      <c r="R15" s="77">
        <v>1</v>
      </c>
      <c r="S15" s="77"/>
      <c r="T15" s="16">
        <f t="shared" si="4"/>
        <v>4.5</v>
      </c>
      <c r="U15" s="77"/>
      <c r="V15" s="77"/>
    </row>
    <row r="16" spans="1:22" s="16" customFormat="1" ht="13.8" x14ac:dyDescent="0.25">
      <c r="A16" s="94" t="s">
        <v>1195</v>
      </c>
      <c r="B16" s="98" t="s">
        <v>120</v>
      </c>
      <c r="C16" s="100">
        <v>2</v>
      </c>
      <c r="D16" s="91">
        <v>1.5</v>
      </c>
      <c r="E16" s="100">
        <v>1.5</v>
      </c>
      <c r="F16" s="91" t="s">
        <v>1222</v>
      </c>
      <c r="G16" s="106"/>
      <c r="H16" s="106"/>
      <c r="I16" s="95">
        <v>670850.54299999995</v>
      </c>
      <c r="J16" s="95">
        <v>642679.63</v>
      </c>
      <c r="K16" s="38"/>
      <c r="L16" s="37">
        <v>1</v>
      </c>
      <c r="M16" s="77">
        <f t="shared" si="1"/>
        <v>4.5</v>
      </c>
      <c r="N16" s="77">
        <f t="shared" si="2"/>
        <v>1</v>
      </c>
      <c r="O16" s="38">
        <f t="shared" si="3"/>
        <v>1</v>
      </c>
      <c r="P16" s="77">
        <v>1</v>
      </c>
      <c r="Q16" s="38">
        <v>1</v>
      </c>
      <c r="R16" s="77">
        <v>1</v>
      </c>
      <c r="S16" s="77"/>
      <c r="T16" s="16">
        <f t="shared" si="4"/>
        <v>4.5</v>
      </c>
      <c r="U16" s="77"/>
      <c r="V16" s="77"/>
    </row>
    <row r="17" spans="1:22" s="16" customFormat="1" ht="13.8" x14ac:dyDescent="0.25">
      <c r="A17" s="94" t="s">
        <v>1196</v>
      </c>
      <c r="B17" s="98" t="s">
        <v>120</v>
      </c>
      <c r="C17" s="100">
        <v>2</v>
      </c>
      <c r="D17" s="91">
        <v>1.5</v>
      </c>
      <c r="E17" s="100">
        <v>1.5</v>
      </c>
      <c r="F17" s="91" t="s">
        <v>1222</v>
      </c>
      <c r="G17" s="106"/>
      <c r="H17" s="106"/>
      <c r="I17" s="95">
        <v>670890.24800000002</v>
      </c>
      <c r="J17" s="95">
        <v>642655.89099999995</v>
      </c>
      <c r="K17" s="38"/>
      <c r="L17" s="37">
        <v>1</v>
      </c>
      <c r="M17" s="77">
        <f t="shared" si="1"/>
        <v>4.5</v>
      </c>
      <c r="N17" s="77">
        <f t="shared" si="2"/>
        <v>1</v>
      </c>
      <c r="O17" s="38">
        <f t="shared" si="3"/>
        <v>1</v>
      </c>
      <c r="P17" s="77">
        <v>1</v>
      </c>
      <c r="Q17" s="38">
        <v>1</v>
      </c>
      <c r="R17" s="77">
        <v>1</v>
      </c>
      <c r="S17" s="77"/>
      <c r="T17" s="16">
        <f t="shared" si="4"/>
        <v>4.5</v>
      </c>
      <c r="U17" s="77"/>
      <c r="V17" s="77"/>
    </row>
    <row r="18" spans="1:22" s="16" customFormat="1" ht="13.8" x14ac:dyDescent="0.25">
      <c r="A18" s="94" t="s">
        <v>1197</v>
      </c>
      <c r="B18" s="98" t="s">
        <v>120</v>
      </c>
      <c r="C18" s="100">
        <v>2</v>
      </c>
      <c r="D18" s="91">
        <v>1.5</v>
      </c>
      <c r="E18" s="100">
        <v>1.5</v>
      </c>
      <c r="F18" s="91" t="s">
        <v>1222</v>
      </c>
      <c r="G18" s="106"/>
      <c r="H18" s="106"/>
      <c r="I18" s="95">
        <v>670928.47400000005</v>
      </c>
      <c r="J18" s="95">
        <v>642631.36899999995</v>
      </c>
      <c r="K18" s="38"/>
      <c r="L18" s="37">
        <v>1</v>
      </c>
      <c r="M18" s="77">
        <f t="shared" si="1"/>
        <v>4.5</v>
      </c>
      <c r="N18" s="77">
        <f t="shared" si="2"/>
        <v>1</v>
      </c>
      <c r="O18" s="38">
        <f t="shared" si="3"/>
        <v>1</v>
      </c>
      <c r="P18" s="77">
        <v>1</v>
      </c>
      <c r="Q18" s="38">
        <v>1</v>
      </c>
      <c r="R18" s="77">
        <v>1</v>
      </c>
      <c r="S18" s="77"/>
      <c r="T18" s="16">
        <f t="shared" si="4"/>
        <v>4.5</v>
      </c>
      <c r="U18" s="77"/>
      <c r="V18" s="77"/>
    </row>
    <row r="19" spans="1:22" s="16" customFormat="1" ht="13.8" x14ac:dyDescent="0.25">
      <c r="A19" s="98" t="s">
        <v>1229</v>
      </c>
      <c r="B19" s="98" t="s">
        <v>120</v>
      </c>
      <c r="C19" s="100">
        <v>3</v>
      </c>
      <c r="D19" s="91">
        <v>1.5</v>
      </c>
      <c r="E19" s="100">
        <v>1.5</v>
      </c>
      <c r="F19" s="91" t="s">
        <v>1228</v>
      </c>
      <c r="G19" s="106"/>
      <c r="H19" s="106"/>
      <c r="I19" s="95">
        <v>670950.81900000002</v>
      </c>
      <c r="J19" s="95">
        <v>642617.54799999995</v>
      </c>
      <c r="K19" s="38"/>
      <c r="L19" s="37">
        <v>1</v>
      </c>
      <c r="M19" s="77">
        <f t="shared" si="1"/>
        <v>6.75</v>
      </c>
      <c r="N19" s="77">
        <f t="shared" si="2"/>
        <v>1</v>
      </c>
      <c r="O19" s="38">
        <f t="shared" si="3"/>
        <v>1</v>
      </c>
      <c r="P19" s="77">
        <v>1</v>
      </c>
      <c r="Q19" s="38">
        <v>1</v>
      </c>
      <c r="R19" s="77">
        <v>1</v>
      </c>
      <c r="S19" s="77"/>
      <c r="T19" s="16">
        <f t="shared" si="4"/>
        <v>6.75</v>
      </c>
      <c r="U19" s="77"/>
      <c r="V19" s="77"/>
    </row>
    <row r="20" spans="1:22" s="16" customFormat="1" ht="13.8" x14ac:dyDescent="0.25">
      <c r="A20" s="98" t="s">
        <v>1230</v>
      </c>
      <c r="B20" s="98" t="s">
        <v>120</v>
      </c>
      <c r="C20" s="100">
        <v>3</v>
      </c>
      <c r="D20" s="91">
        <v>1.5</v>
      </c>
      <c r="E20" s="100">
        <v>1.5</v>
      </c>
      <c r="F20" s="91" t="s">
        <v>1228</v>
      </c>
      <c r="G20" s="106"/>
      <c r="H20" s="106"/>
      <c r="I20" s="96">
        <v>670976.59100000001</v>
      </c>
      <c r="J20" s="96">
        <v>642603.58799999999</v>
      </c>
      <c r="K20" s="38"/>
      <c r="L20" s="37">
        <v>1</v>
      </c>
      <c r="M20" s="77">
        <f t="shared" si="1"/>
        <v>6.75</v>
      </c>
      <c r="N20" s="77">
        <f t="shared" si="2"/>
        <v>1</v>
      </c>
      <c r="O20" s="38">
        <f t="shared" si="3"/>
        <v>1</v>
      </c>
      <c r="P20" s="77">
        <v>1</v>
      </c>
      <c r="Q20" s="38">
        <v>1</v>
      </c>
      <c r="R20" s="77">
        <v>1</v>
      </c>
      <c r="S20" s="77"/>
      <c r="T20" s="16">
        <f t="shared" si="4"/>
        <v>6.75</v>
      </c>
      <c r="U20" s="77"/>
      <c r="V20" s="77"/>
    </row>
    <row r="21" spans="1:22" s="16" customFormat="1" ht="13.8" customHeight="1" x14ac:dyDescent="0.25">
      <c r="A21" s="98" t="s">
        <v>1235</v>
      </c>
      <c r="B21" s="98" t="s">
        <v>1239</v>
      </c>
      <c r="C21" s="91">
        <v>0.5</v>
      </c>
      <c r="D21" s="91" t="s">
        <v>1019</v>
      </c>
      <c r="E21" s="91" t="s">
        <v>1019</v>
      </c>
      <c r="F21" s="91" t="s">
        <v>1243</v>
      </c>
      <c r="G21" s="105" t="s">
        <v>1241</v>
      </c>
      <c r="H21" s="91" t="s">
        <v>1019</v>
      </c>
      <c r="I21" s="96">
        <v>670949.86</v>
      </c>
      <c r="J21" s="96">
        <v>642645.94900000002</v>
      </c>
      <c r="K21" s="38"/>
      <c r="L21" s="37"/>
      <c r="M21" s="77"/>
      <c r="N21" s="77"/>
      <c r="O21" s="38"/>
      <c r="P21" s="77"/>
      <c r="Q21" s="38"/>
      <c r="R21" s="77"/>
      <c r="S21" s="77"/>
      <c r="U21" s="77"/>
      <c r="V21" s="77"/>
    </row>
    <row r="22" spans="1:22" s="16" customFormat="1" ht="13.8" x14ac:dyDescent="0.25">
      <c r="A22" s="98" t="s">
        <v>1236</v>
      </c>
      <c r="B22" s="98" t="s">
        <v>1239</v>
      </c>
      <c r="C22" s="91">
        <v>0.5</v>
      </c>
      <c r="D22" s="91" t="s">
        <v>1019</v>
      </c>
      <c r="E22" s="91" t="s">
        <v>1019</v>
      </c>
      <c r="F22" s="91" t="s">
        <v>1243</v>
      </c>
      <c r="G22" s="106"/>
      <c r="H22" s="91" t="s">
        <v>1019</v>
      </c>
      <c r="I22" s="96">
        <v>670977.5</v>
      </c>
      <c r="J22" s="96">
        <v>642649.60900000005</v>
      </c>
      <c r="K22" s="38"/>
      <c r="L22" s="37"/>
      <c r="M22" s="77"/>
      <c r="N22" s="77"/>
      <c r="O22" s="38"/>
      <c r="P22" s="77"/>
      <c r="Q22" s="38"/>
      <c r="R22" s="77"/>
      <c r="S22" s="77"/>
      <c r="U22" s="77"/>
      <c r="V22" s="77"/>
    </row>
    <row r="23" spans="1:22" s="16" customFormat="1" ht="13.8" x14ac:dyDescent="0.25">
      <c r="A23" s="98" t="s">
        <v>1237</v>
      </c>
      <c r="B23" s="98" t="s">
        <v>1239</v>
      </c>
      <c r="C23" s="91">
        <v>0.5</v>
      </c>
      <c r="D23" s="91" t="s">
        <v>1019</v>
      </c>
      <c r="E23" s="91" t="s">
        <v>1019</v>
      </c>
      <c r="F23" s="91" t="s">
        <v>1243</v>
      </c>
      <c r="G23" s="106"/>
      <c r="H23" s="91" t="s">
        <v>1019</v>
      </c>
      <c r="I23" s="96">
        <v>670986.13</v>
      </c>
      <c r="J23" s="96">
        <v>642647.66399999999</v>
      </c>
      <c r="K23" s="38"/>
      <c r="L23" s="37"/>
      <c r="M23" s="77"/>
      <c r="N23" s="77"/>
      <c r="O23" s="38"/>
      <c r="P23" s="77"/>
      <c r="Q23" s="38"/>
      <c r="R23" s="77"/>
      <c r="S23" s="77"/>
      <c r="U23" s="77"/>
      <c r="V23" s="77"/>
    </row>
    <row r="24" spans="1:22" s="16" customFormat="1" ht="13.8" x14ac:dyDescent="0.25">
      <c r="A24" s="98" t="s">
        <v>1238</v>
      </c>
      <c r="B24" s="98" t="s">
        <v>1239</v>
      </c>
      <c r="C24" s="91">
        <v>0.5</v>
      </c>
      <c r="D24" s="91" t="s">
        <v>1019</v>
      </c>
      <c r="E24" s="91" t="s">
        <v>1019</v>
      </c>
      <c r="F24" s="91" t="s">
        <v>1243</v>
      </c>
      <c r="G24" s="106"/>
      <c r="H24" s="91" t="s">
        <v>1019</v>
      </c>
      <c r="I24" s="96">
        <v>671000.77500000002</v>
      </c>
      <c r="J24" s="96">
        <v>642643.68299999996</v>
      </c>
      <c r="K24" s="38"/>
      <c r="L24" s="37"/>
      <c r="M24" s="77"/>
      <c r="N24" s="77"/>
      <c r="O24" s="38"/>
      <c r="P24" s="77"/>
      <c r="Q24" s="38"/>
      <c r="R24" s="77"/>
      <c r="S24" s="77"/>
      <c r="U24" s="77"/>
      <c r="V24" s="77"/>
    </row>
    <row r="25" spans="1:22" s="16" customFormat="1" ht="13.8" x14ac:dyDescent="0.25">
      <c r="A25" s="98" t="s">
        <v>1245</v>
      </c>
      <c r="B25" s="98" t="s">
        <v>1239</v>
      </c>
      <c r="C25" s="91">
        <v>0.5</v>
      </c>
      <c r="D25" s="91" t="s">
        <v>1019</v>
      </c>
      <c r="E25" s="91" t="s">
        <v>1019</v>
      </c>
      <c r="F25" s="91" t="s">
        <v>1243</v>
      </c>
      <c r="G25" s="106"/>
      <c r="H25" s="91" t="s">
        <v>1019</v>
      </c>
      <c r="I25" s="96">
        <v>670960.97</v>
      </c>
      <c r="J25" s="96">
        <v>642629.89599999995</v>
      </c>
      <c r="K25" s="38"/>
      <c r="L25" s="37"/>
      <c r="M25" s="77"/>
      <c r="N25" s="77"/>
      <c r="O25" s="38"/>
      <c r="P25" s="77"/>
      <c r="Q25" s="38"/>
      <c r="R25" s="77"/>
      <c r="S25" s="77"/>
      <c r="U25" s="77"/>
      <c r="V25" s="77"/>
    </row>
    <row r="26" spans="1:22" s="16" customFormat="1" ht="13.8" x14ac:dyDescent="0.25">
      <c r="A26" s="98" t="s">
        <v>1246</v>
      </c>
      <c r="B26" s="98" t="s">
        <v>1239</v>
      </c>
      <c r="C26" s="91">
        <v>0.5</v>
      </c>
      <c r="D26" s="91" t="s">
        <v>1019</v>
      </c>
      <c r="E26" s="91" t="s">
        <v>1019</v>
      </c>
      <c r="F26" s="91" t="s">
        <v>1243</v>
      </c>
      <c r="G26" s="106"/>
      <c r="H26" s="91" t="s">
        <v>1019</v>
      </c>
      <c r="I26" s="96">
        <v>670977.77</v>
      </c>
      <c r="J26" s="96">
        <v>642632.75399999996</v>
      </c>
      <c r="K26" s="38"/>
      <c r="L26" s="37"/>
      <c r="M26" s="77"/>
      <c r="N26" s="77"/>
      <c r="O26" s="38"/>
      <c r="P26" s="77"/>
      <c r="Q26" s="38"/>
      <c r="R26" s="77"/>
      <c r="S26" s="77"/>
      <c r="U26" s="77"/>
      <c r="V26" s="77"/>
    </row>
    <row r="27" spans="1:22" s="16" customFormat="1" ht="13.8" x14ac:dyDescent="0.25">
      <c r="A27" s="98" t="s">
        <v>1247</v>
      </c>
      <c r="B27" s="98" t="s">
        <v>1239</v>
      </c>
      <c r="C27" s="91">
        <v>0.5</v>
      </c>
      <c r="D27" s="91" t="s">
        <v>1019</v>
      </c>
      <c r="E27" s="91" t="s">
        <v>1019</v>
      </c>
      <c r="F27" s="91" t="s">
        <v>1243</v>
      </c>
      <c r="G27" s="106"/>
      <c r="H27" s="91" t="s">
        <v>1019</v>
      </c>
      <c r="I27" s="96">
        <v>670980.27</v>
      </c>
      <c r="J27" s="96">
        <v>642615.12699999998</v>
      </c>
      <c r="K27" s="38"/>
      <c r="L27" s="37"/>
      <c r="M27" s="77"/>
      <c r="N27" s="77"/>
      <c r="O27" s="38"/>
      <c r="P27" s="77"/>
      <c r="Q27" s="38"/>
      <c r="R27" s="77"/>
      <c r="S27" s="77"/>
      <c r="U27" s="77"/>
      <c r="V27" s="77"/>
    </row>
    <row r="28" spans="1:22" s="16" customFormat="1" ht="13.8" x14ac:dyDescent="0.25">
      <c r="A28" s="98" t="s">
        <v>1248</v>
      </c>
      <c r="B28" s="98" t="s">
        <v>1239</v>
      </c>
      <c r="C28" s="91">
        <v>0.5</v>
      </c>
      <c r="D28" s="91" t="s">
        <v>1019</v>
      </c>
      <c r="E28" s="91" t="s">
        <v>1019</v>
      </c>
      <c r="F28" s="91" t="s">
        <v>1243</v>
      </c>
      <c r="G28" s="116"/>
      <c r="H28" s="91" t="s">
        <v>1019</v>
      </c>
      <c r="I28" s="96">
        <v>670996.02099999995</v>
      </c>
      <c r="J28" s="96">
        <v>642620.402</v>
      </c>
      <c r="K28" s="38"/>
      <c r="L28" s="37"/>
      <c r="M28" s="77"/>
      <c r="N28" s="77"/>
      <c r="O28" s="38"/>
      <c r="P28" s="77"/>
      <c r="Q28" s="38"/>
      <c r="R28" s="77"/>
      <c r="S28" s="77"/>
      <c r="U28" s="77"/>
      <c r="V28" s="77"/>
    </row>
    <row r="29" spans="1:22" s="16" customFormat="1" ht="13.8" x14ac:dyDescent="0.25">
      <c r="A29" s="94"/>
      <c r="B29" s="98"/>
      <c r="C29" s="91"/>
      <c r="D29" s="91"/>
      <c r="E29" s="91"/>
      <c r="F29" s="91"/>
      <c r="G29" s="91"/>
      <c r="H29" s="91"/>
      <c r="I29" s="96"/>
      <c r="J29" s="96"/>
      <c r="K29" s="38"/>
      <c r="L29" s="37"/>
      <c r="M29" s="77"/>
      <c r="N29" s="77"/>
      <c r="O29" s="38"/>
      <c r="P29" s="77"/>
      <c r="Q29" s="38"/>
      <c r="R29" s="77"/>
      <c r="S29" s="77"/>
      <c r="U29" s="77"/>
      <c r="V29" s="77"/>
    </row>
    <row r="30" spans="1:22" s="16" customFormat="1" ht="13.8" x14ac:dyDescent="0.25">
      <c r="A30" s="94"/>
      <c r="B30" s="98"/>
      <c r="C30" s="91"/>
      <c r="D30" s="91"/>
      <c r="E30" s="91"/>
      <c r="F30" s="91"/>
      <c r="G30" s="91"/>
      <c r="H30" s="91"/>
      <c r="I30" s="96"/>
      <c r="J30" s="96"/>
      <c r="K30" s="38"/>
      <c r="L30" s="37"/>
      <c r="M30" s="77"/>
      <c r="N30" s="77"/>
      <c r="O30" s="38"/>
      <c r="P30" s="77"/>
      <c r="Q30" s="38"/>
      <c r="R30" s="77"/>
      <c r="S30" s="77"/>
      <c r="U30" s="77"/>
      <c r="V30" s="77"/>
    </row>
    <row r="31" spans="1:22" s="16" customFormat="1" ht="13.8" x14ac:dyDescent="0.25">
      <c r="A31" s="94"/>
      <c r="B31" s="98"/>
      <c r="C31" s="91"/>
      <c r="D31" s="91"/>
      <c r="E31" s="91"/>
      <c r="F31" s="91"/>
      <c r="G31" s="91"/>
      <c r="H31" s="91"/>
      <c r="I31" s="96"/>
      <c r="J31" s="96"/>
      <c r="K31" s="38"/>
      <c r="L31" s="37"/>
      <c r="M31" s="77"/>
      <c r="N31" s="77"/>
      <c r="O31" s="38"/>
      <c r="P31" s="77"/>
      <c r="Q31" s="38"/>
      <c r="R31" s="77"/>
      <c r="S31" s="77"/>
      <c r="U31" s="77"/>
      <c r="V31" s="77"/>
    </row>
    <row r="32" spans="1:22" s="16" customFormat="1" ht="15" customHeight="1" x14ac:dyDescent="0.25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38"/>
      <c r="L32" s="77"/>
      <c r="M32" s="77"/>
      <c r="N32" s="77"/>
      <c r="O32" s="38"/>
      <c r="P32" s="77"/>
      <c r="Q32" s="38"/>
      <c r="R32" s="77"/>
      <c r="S32" s="77"/>
      <c r="U32" s="77"/>
      <c r="V32" s="77"/>
    </row>
    <row r="33" spans="1:22" s="16" customFormat="1" ht="15" customHeight="1" x14ac:dyDescent="0.25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38"/>
      <c r="L33" s="77"/>
      <c r="M33" s="77"/>
      <c r="N33" s="77"/>
      <c r="O33" s="38"/>
      <c r="P33" s="77"/>
      <c r="Q33" s="38"/>
      <c r="R33" s="77"/>
      <c r="S33" s="77"/>
      <c r="U33" s="77"/>
      <c r="V33" s="77"/>
    </row>
    <row r="34" spans="1:22" s="16" customFormat="1" ht="15" customHeight="1" x14ac:dyDescent="0.25">
      <c r="A34" s="114" t="s">
        <v>1233</v>
      </c>
      <c r="B34" s="114"/>
      <c r="C34" s="114"/>
      <c r="D34" s="114"/>
      <c r="E34" s="114"/>
      <c r="F34" s="114"/>
      <c r="G34" s="114"/>
      <c r="H34" s="114"/>
      <c r="I34" s="114"/>
      <c r="J34" s="114"/>
      <c r="K34" s="38"/>
      <c r="L34" s="77"/>
      <c r="M34" s="77"/>
      <c r="N34" s="77"/>
      <c r="O34" s="38"/>
      <c r="P34" s="77"/>
      <c r="Q34" s="38"/>
      <c r="R34" s="77"/>
      <c r="S34" s="77"/>
      <c r="U34" s="77"/>
      <c r="V34" s="77"/>
    </row>
    <row r="35" spans="1:22" s="16" customFormat="1" ht="15" customHeight="1" x14ac:dyDescent="0.25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38"/>
      <c r="L35" s="77"/>
      <c r="M35" s="77"/>
      <c r="N35" s="77"/>
      <c r="O35" s="38"/>
      <c r="P35" s="77"/>
      <c r="Q35" s="38"/>
      <c r="R35" s="77"/>
      <c r="S35" s="77"/>
      <c r="U35" s="77"/>
      <c r="V35" s="77"/>
    </row>
    <row r="36" spans="1:22" s="16" customFormat="1" ht="15" customHeight="1" x14ac:dyDescent="0.25">
      <c r="A36" s="115" t="s">
        <v>1250</v>
      </c>
      <c r="B36" s="115"/>
      <c r="C36" s="115"/>
      <c r="D36" s="115"/>
      <c r="E36" s="115"/>
      <c r="F36" s="115"/>
      <c r="G36" s="115"/>
      <c r="H36" s="115"/>
      <c r="I36" s="115"/>
      <c r="J36" s="115"/>
      <c r="K36" s="38"/>
      <c r="L36" s="77"/>
      <c r="M36" s="77"/>
      <c r="N36" s="77"/>
      <c r="O36" s="38"/>
      <c r="P36" s="77"/>
      <c r="Q36" s="38"/>
      <c r="R36" s="77"/>
      <c r="S36" s="77"/>
      <c r="U36" s="77"/>
      <c r="V36" s="77"/>
    </row>
    <row r="37" spans="1:22" s="16" customFormat="1" ht="13.8" x14ac:dyDescent="0.25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38"/>
      <c r="L37" s="77"/>
      <c r="M37" s="77"/>
      <c r="N37" s="77"/>
      <c r="O37" s="38"/>
      <c r="P37" s="77"/>
      <c r="Q37" s="38"/>
      <c r="R37" s="77"/>
      <c r="S37" s="77"/>
      <c r="U37" s="77"/>
      <c r="V37" s="77"/>
    </row>
    <row r="38" spans="1:22" s="16" customFormat="1" ht="25.05" customHeight="1" x14ac:dyDescent="0.25">
      <c r="A38" s="114" t="s">
        <v>1234</v>
      </c>
      <c r="B38" s="114"/>
      <c r="C38" s="114"/>
      <c r="D38" s="114"/>
      <c r="E38" s="114"/>
      <c r="F38" s="114"/>
      <c r="G38" s="114"/>
      <c r="H38" s="114"/>
      <c r="I38" s="114"/>
      <c r="J38" s="114"/>
      <c r="K38" s="38"/>
      <c r="L38" s="77"/>
      <c r="M38" s="77"/>
      <c r="N38" s="77"/>
      <c r="O38" s="38"/>
      <c r="P38" s="77"/>
      <c r="Q38" s="38"/>
      <c r="R38" s="77"/>
      <c r="S38" s="77"/>
      <c r="U38" s="77"/>
      <c r="V38" s="77"/>
    </row>
    <row r="39" spans="1:22" s="16" customFormat="1" ht="25.05" customHeight="1" x14ac:dyDescent="0.25">
      <c r="A39" s="102" t="s">
        <v>1242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38"/>
      <c r="L39" s="77"/>
      <c r="M39" s="77"/>
      <c r="N39" s="77"/>
      <c r="O39" s="38"/>
      <c r="P39" s="77"/>
      <c r="Q39" s="38"/>
      <c r="R39" s="77"/>
      <c r="S39" s="77"/>
      <c r="U39" s="77"/>
      <c r="V39" s="77"/>
    </row>
    <row r="40" spans="1:22" s="16" customFormat="1" ht="13.8" x14ac:dyDescent="0.25">
      <c r="A40" s="115" t="s">
        <v>1249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38"/>
      <c r="L40" s="77"/>
      <c r="M40" s="77"/>
      <c r="N40" s="77"/>
      <c r="O40" s="38"/>
      <c r="P40" s="77"/>
      <c r="Q40" s="38"/>
      <c r="R40" s="77"/>
      <c r="S40" s="77"/>
      <c r="U40" s="77"/>
      <c r="V40" s="77"/>
    </row>
    <row r="41" spans="1:22" s="16" customFormat="1" ht="13.8" x14ac:dyDescent="0.25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38"/>
      <c r="L41" s="77"/>
      <c r="M41" s="77"/>
      <c r="N41" s="77"/>
      <c r="O41" s="38"/>
      <c r="P41" s="77"/>
      <c r="Q41" s="38"/>
      <c r="R41" s="77"/>
      <c r="S41" s="77"/>
      <c r="U41" s="77"/>
      <c r="V41" s="77"/>
    </row>
    <row r="42" spans="1:22" s="16" customFormat="1" ht="13.8" x14ac:dyDescent="0.25">
      <c r="A42" s="76" t="s">
        <v>1114</v>
      </c>
      <c r="B42" s="75"/>
      <c r="C42" s="75"/>
      <c r="D42" s="75"/>
      <c r="E42" s="75"/>
      <c r="F42" s="75"/>
      <c r="G42" s="75"/>
      <c r="H42" s="75"/>
      <c r="I42" s="75"/>
      <c r="J42" s="75"/>
      <c r="K42" s="38"/>
      <c r="L42" s="77"/>
      <c r="M42" s="77"/>
      <c r="N42" s="77"/>
      <c r="O42" s="38"/>
      <c r="P42" s="77"/>
      <c r="Q42" s="38"/>
      <c r="R42" s="77"/>
      <c r="S42" s="77"/>
      <c r="U42" s="77"/>
      <c r="V42" s="77"/>
    </row>
    <row r="43" spans="1:22" s="16" customFormat="1" ht="41.55" customHeight="1" x14ac:dyDescent="0.25">
      <c r="A43" s="104" t="s">
        <v>1240</v>
      </c>
      <c r="B43" s="104"/>
      <c r="C43" s="104"/>
      <c r="D43" s="104"/>
      <c r="E43" s="104"/>
      <c r="F43" s="104"/>
      <c r="G43" s="104"/>
      <c r="H43" s="104"/>
      <c r="I43" s="104"/>
      <c r="J43" s="104"/>
      <c r="K43" s="38"/>
      <c r="L43" s="77"/>
      <c r="M43" s="77"/>
      <c r="N43" s="77"/>
      <c r="O43" s="38"/>
      <c r="P43" s="77"/>
      <c r="Q43" s="38"/>
      <c r="R43" s="77"/>
      <c r="S43" s="77"/>
      <c r="U43" s="77"/>
      <c r="V43" s="77"/>
    </row>
    <row r="44" spans="1:22" s="16" customFormat="1" ht="13.8" x14ac:dyDescent="0.2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38"/>
      <c r="L44" s="77"/>
      <c r="M44" s="77"/>
      <c r="N44" s="77"/>
      <c r="O44" s="38"/>
      <c r="P44" s="77"/>
      <c r="Q44" s="38"/>
      <c r="R44" s="77"/>
      <c r="S44" s="77"/>
      <c r="U44" s="77"/>
      <c r="V44" s="77"/>
    </row>
    <row r="45" spans="1:22" s="16" customFormat="1" ht="52.5" customHeight="1" x14ac:dyDescent="0.25">
      <c r="A45" s="103" t="s">
        <v>1151</v>
      </c>
      <c r="B45" s="103"/>
      <c r="C45" s="103"/>
      <c r="D45" s="103"/>
      <c r="E45" s="103"/>
      <c r="F45" s="103"/>
      <c r="G45" s="103"/>
      <c r="H45" s="103"/>
      <c r="I45" s="103"/>
      <c r="J45" s="103"/>
      <c r="K45" s="38"/>
      <c r="L45" s="77"/>
      <c r="M45" s="77"/>
      <c r="N45" s="77"/>
      <c r="O45" s="38"/>
      <c r="P45" s="77"/>
      <c r="Q45" s="38"/>
      <c r="R45" s="77"/>
      <c r="S45" s="77"/>
      <c r="U45" s="77"/>
      <c r="V45" s="77"/>
    </row>
    <row r="46" spans="1:22" s="16" customFormat="1" ht="39" customHeight="1" x14ac:dyDescent="0.2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38"/>
      <c r="L46" s="77"/>
      <c r="M46" s="77"/>
      <c r="N46" s="77"/>
      <c r="O46" s="38"/>
      <c r="P46" s="77"/>
      <c r="Q46" s="38"/>
      <c r="R46" s="77"/>
      <c r="S46" s="77"/>
      <c r="U46" s="77"/>
      <c r="V46" s="77"/>
    </row>
    <row r="47" spans="1:22" s="16" customFormat="1" ht="17.25" customHeight="1" x14ac:dyDescent="0.25">
      <c r="A47"/>
      <c r="B47"/>
      <c r="C47"/>
      <c r="D47"/>
      <c r="E47"/>
      <c r="F47"/>
      <c r="G47"/>
      <c r="H47"/>
      <c r="I47"/>
      <c r="J47"/>
      <c r="K47" s="38"/>
      <c r="L47" s="77"/>
      <c r="M47" s="77"/>
      <c r="N47" s="77"/>
      <c r="O47" s="38"/>
      <c r="P47" s="77"/>
      <c r="Q47" s="38"/>
      <c r="R47" s="77"/>
      <c r="S47" s="77"/>
      <c r="U47" s="77"/>
      <c r="V47" s="77"/>
    </row>
    <row r="48" spans="1:22" ht="47.55" customHeight="1" x14ac:dyDescent="0.25">
      <c r="R48" s="77"/>
      <c r="S48" s="77"/>
      <c r="T48" s="16"/>
      <c r="U48" s="77"/>
      <c r="V48" s="77"/>
    </row>
    <row r="49" spans="9:22" ht="18.75" customHeight="1" x14ac:dyDescent="0.25">
      <c r="R49" s="77"/>
      <c r="S49" s="77"/>
      <c r="T49" s="16"/>
      <c r="U49" s="77"/>
      <c r="V49" s="77"/>
    </row>
    <row r="50" spans="9:22" ht="20.25" customHeight="1" x14ac:dyDescent="0.25">
      <c r="R50" s="77"/>
      <c r="S50" s="77"/>
      <c r="T50" s="16"/>
      <c r="U50" s="77"/>
      <c r="V50" s="77"/>
    </row>
    <row r="51" spans="9:22" ht="50.55" customHeight="1" x14ac:dyDescent="0.25">
      <c r="K51" s="79"/>
      <c r="R51" s="77"/>
      <c r="S51" s="77"/>
      <c r="T51" s="16"/>
      <c r="U51" s="77"/>
      <c r="V51" s="77"/>
    </row>
    <row r="52" spans="9:22" ht="13.8" x14ac:dyDescent="0.25">
      <c r="K52" s="78"/>
      <c r="R52" s="77"/>
      <c r="S52" s="77"/>
      <c r="T52" s="16"/>
      <c r="U52" s="77"/>
      <c r="V52" s="77"/>
    </row>
    <row r="53" spans="9:22" ht="13.8" x14ac:dyDescent="0.25">
      <c r="K53" s="78"/>
      <c r="R53" s="77"/>
      <c r="S53" s="77"/>
      <c r="T53" s="16"/>
      <c r="U53" s="77"/>
      <c r="V53" s="77"/>
    </row>
    <row r="54" spans="9:22" ht="13.8" x14ac:dyDescent="0.25">
      <c r="K54" s="78"/>
      <c r="R54" s="77"/>
      <c r="S54" s="77"/>
      <c r="T54" s="16"/>
      <c r="U54" s="77"/>
      <c r="V54" s="77"/>
    </row>
    <row r="55" spans="9:22" ht="13.8" x14ac:dyDescent="0.25">
      <c r="R55" s="77"/>
      <c r="S55" s="77"/>
      <c r="T55" s="16"/>
      <c r="U55" s="77"/>
      <c r="V55" s="77"/>
    </row>
    <row r="56" spans="9:22" ht="13.8" x14ac:dyDescent="0.25">
      <c r="R56" s="77"/>
      <c r="S56" s="77"/>
      <c r="T56" s="16"/>
      <c r="U56" s="77"/>
      <c r="V56" s="77"/>
    </row>
    <row r="57" spans="9:22" ht="13.8" x14ac:dyDescent="0.25">
      <c r="R57" s="77"/>
      <c r="S57" s="77"/>
      <c r="T57" s="16"/>
      <c r="U57" s="77"/>
      <c r="V57" s="77"/>
    </row>
    <row r="58" spans="9:22" x14ac:dyDescent="0.25">
      <c r="Q58" s="77"/>
      <c r="R58" s="77"/>
    </row>
    <row r="61" spans="9:22" x14ac:dyDescent="0.25">
      <c r="I61" s="95">
        <v>578107.62800000003</v>
      </c>
      <c r="J61" s="95">
        <v>564693.50800000003</v>
      </c>
    </row>
    <row r="62" spans="9:22" x14ac:dyDescent="0.25">
      <c r="I62" s="95">
        <v>578191.80099999998</v>
      </c>
      <c r="J62" s="95">
        <v>564636.29599999997</v>
      </c>
    </row>
    <row r="63" spans="9:22" x14ac:dyDescent="0.25">
      <c r="I63" s="95">
        <v>578292.79700000002</v>
      </c>
      <c r="J63" s="95">
        <v>564655.07400000002</v>
      </c>
    </row>
    <row r="64" spans="9:22" x14ac:dyDescent="0.25">
      <c r="I64" s="95">
        <v>577716.32400000002</v>
      </c>
      <c r="J64" s="95">
        <v>564788.26300000004</v>
      </c>
    </row>
    <row r="65" spans="9:10" x14ac:dyDescent="0.25">
      <c r="I65" s="95">
        <v>577832.95700000005</v>
      </c>
      <c r="J65" s="95">
        <v>564800.94900000002</v>
      </c>
    </row>
    <row r="66" spans="9:10" x14ac:dyDescent="0.25">
      <c r="I66" s="95">
        <v>578516.10400000005</v>
      </c>
      <c r="J66" s="95">
        <v>564579.45400000003</v>
      </c>
    </row>
  </sheetData>
  <mergeCells count="22">
    <mergeCell ref="A43:J43"/>
    <mergeCell ref="A44:J44"/>
    <mergeCell ref="A45:J45"/>
    <mergeCell ref="A46:J46"/>
    <mergeCell ref="A10:J10"/>
    <mergeCell ref="A34:J35"/>
    <mergeCell ref="A36:J37"/>
    <mergeCell ref="H11:H20"/>
    <mergeCell ref="G11:G20"/>
    <mergeCell ref="A38:J38"/>
    <mergeCell ref="A40:J40"/>
    <mergeCell ref="G21:G28"/>
    <mergeCell ref="I5:J5"/>
    <mergeCell ref="A7:A9"/>
    <mergeCell ref="B7:B9"/>
    <mergeCell ref="C7:C9"/>
    <mergeCell ref="D7:D9"/>
    <mergeCell ref="F7:F9"/>
    <mergeCell ref="G7:G9"/>
    <mergeCell ref="H7:H9"/>
    <mergeCell ref="I7:J8"/>
    <mergeCell ref="E7:E9"/>
  </mergeCells>
  <phoneticPr fontId="3" type="noConversion"/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53" orientation="portrait" copies="2" r:id="rId1"/>
  <headerFooter alignWithMargins="0">
    <oddFooter>&amp;CPage &amp;P of &amp;N</oddFooter>
  </headerFooter>
  <rowBreaks count="1" manualBreakCount="1">
    <brk id="32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2"/>
  <sheetViews>
    <sheetView zoomScaleNormal="100" workbookViewId="0">
      <selection activeCell="A7" sqref="A7:A9"/>
    </sheetView>
  </sheetViews>
  <sheetFormatPr defaultRowHeight="13.2" x14ac:dyDescent="0.25"/>
  <cols>
    <col min="1" max="1" width="22.77734375" customWidth="1"/>
    <col min="2" max="2" width="18.44140625" customWidth="1"/>
    <col min="3" max="5" width="18.5546875" customWidth="1"/>
    <col min="6" max="6" width="20.44140625" customWidth="1"/>
  </cols>
  <sheetData>
    <row r="1" spans="1:6" ht="54.75" customHeight="1" x14ac:dyDescent="0.3">
      <c r="A1" s="15" t="s">
        <v>5</v>
      </c>
      <c r="B1" s="1"/>
      <c r="C1" s="1"/>
      <c r="D1" s="1"/>
      <c r="E1" s="1"/>
    </row>
    <row r="2" spans="1:6" x14ac:dyDescent="0.25">
      <c r="B2" s="1"/>
    </row>
    <row r="3" spans="1:6" s="16" customFormat="1" ht="13.8" x14ac:dyDescent="0.25">
      <c r="A3" s="14" t="s">
        <v>6</v>
      </c>
      <c r="B3" s="14"/>
    </row>
    <row r="4" spans="1:6" s="16" customFormat="1" ht="13.8" x14ac:dyDescent="0.25">
      <c r="A4" s="14"/>
      <c r="B4" s="14"/>
    </row>
    <row r="5" spans="1:6" s="16" customFormat="1" ht="13.8" x14ac:dyDescent="0.25">
      <c r="A5" s="14" t="s">
        <v>979</v>
      </c>
      <c r="D5" s="17" t="s">
        <v>848</v>
      </c>
      <c r="E5" s="17"/>
      <c r="F5" s="18">
        <v>41827</v>
      </c>
    </row>
    <row r="6" spans="1:6" s="16" customFormat="1" ht="14.4" thickBot="1" x14ac:dyDescent="0.3"/>
    <row r="7" spans="1:6" s="16" customFormat="1" ht="22.05" customHeight="1" x14ac:dyDescent="0.25">
      <c r="A7" s="129" t="s">
        <v>978</v>
      </c>
      <c r="B7" s="126" t="s">
        <v>8</v>
      </c>
      <c r="C7" s="126"/>
      <c r="D7" s="126"/>
      <c r="E7" s="126"/>
      <c r="F7" s="132" t="s">
        <v>122</v>
      </c>
    </row>
    <row r="8" spans="1:6" s="16" customFormat="1" ht="22.05" customHeight="1" x14ac:dyDescent="0.25">
      <c r="A8" s="130"/>
      <c r="B8" s="127" t="s">
        <v>123</v>
      </c>
      <c r="C8" s="127"/>
      <c r="D8" s="128" t="s">
        <v>124</v>
      </c>
      <c r="E8" s="128"/>
      <c r="F8" s="133"/>
    </row>
    <row r="9" spans="1:6" s="16" customFormat="1" ht="22.5" customHeight="1" thickBot="1" x14ac:dyDescent="0.3">
      <c r="A9" s="131"/>
      <c r="B9" s="26" t="s">
        <v>9</v>
      </c>
      <c r="C9" s="27" t="s">
        <v>10</v>
      </c>
      <c r="D9" s="27" t="s">
        <v>9</v>
      </c>
      <c r="E9" s="27" t="s">
        <v>10</v>
      </c>
      <c r="F9" s="134"/>
    </row>
    <row r="10" spans="1:6" s="16" customFormat="1" ht="13.8" x14ac:dyDescent="0.25">
      <c r="A10" s="117" t="s">
        <v>121</v>
      </c>
      <c r="B10" s="118"/>
      <c r="C10" s="118"/>
      <c r="D10" s="118"/>
      <c r="E10" s="118"/>
      <c r="F10" s="119"/>
    </row>
    <row r="11" spans="1:6" s="16" customFormat="1" ht="13.8" x14ac:dyDescent="0.25">
      <c r="A11" s="19" t="str">
        <f>[1]Summary!A2</f>
        <v>GCK-MASW-001</v>
      </c>
      <c r="B11" s="28">
        <f>[1]Summary!B2</f>
        <v>254159.66800000001</v>
      </c>
      <c r="C11" s="28">
        <f>[1]Summary!C2</f>
        <v>2711987.3509999998</v>
      </c>
      <c r="D11" s="28">
        <f>[1]Summary!D2</f>
        <v>254180.66699999999</v>
      </c>
      <c r="E11" s="29">
        <f>[1]Summary!E2</f>
        <v>2711891.923</v>
      </c>
      <c r="F11" s="23">
        <f>[1]Summary!F2</f>
        <v>97.710999999999999</v>
      </c>
    </row>
    <row r="12" spans="1:6" s="16" customFormat="1" ht="13.8" x14ac:dyDescent="0.25">
      <c r="A12" s="19" t="str">
        <f>[1]Summary!A3</f>
        <v>GCK-MASW-002</v>
      </c>
      <c r="B12" s="28">
        <f>[1]Summary!B3</f>
        <v>254223.70800000001</v>
      </c>
      <c r="C12" s="28">
        <f>[1]Summary!C3</f>
        <v>2711478.426</v>
      </c>
      <c r="D12" s="28">
        <f>[1]Summary!D3</f>
        <v>254182.72</v>
      </c>
      <c r="E12" s="29">
        <f>[1]Summary!E3</f>
        <v>2711442.642</v>
      </c>
      <c r="F12" s="23">
        <f>[1]Summary!F3</f>
        <v>54.411000000000001</v>
      </c>
    </row>
    <row r="13" spans="1:6" s="16" customFormat="1" ht="13.8" x14ac:dyDescent="0.25">
      <c r="A13" s="19" t="str">
        <f>[1]Summary!A4</f>
        <v>GCK-MASW-003</v>
      </c>
      <c r="B13" s="28">
        <f>[1]Summary!B4</f>
        <v>254227.84299999999</v>
      </c>
      <c r="C13" s="28">
        <f>[1]Summary!C4</f>
        <v>2711967.8050000002</v>
      </c>
      <c r="D13" s="28">
        <f>[1]Summary!D4</f>
        <v>254242.226</v>
      </c>
      <c r="E13" s="29">
        <f>[1]Summary!E4</f>
        <v>2711855.7059999998</v>
      </c>
      <c r="F13" s="23">
        <f>[1]Summary!F4</f>
        <v>113.018</v>
      </c>
    </row>
    <row r="14" spans="1:6" s="16" customFormat="1" ht="13.8" x14ac:dyDescent="0.25">
      <c r="A14" s="19" t="str">
        <f>[1]Summary!A5</f>
        <v>GCK-MASW-004</v>
      </c>
      <c r="B14" s="28">
        <f>[1]Summary!B5</f>
        <v>254243.929</v>
      </c>
      <c r="C14" s="28">
        <f>[1]Summary!C5</f>
        <v>2711500.3859999999</v>
      </c>
      <c r="D14" s="28">
        <f>[1]Summary!D5</f>
        <v>254277.929</v>
      </c>
      <c r="E14" s="29">
        <f>[1]Summary!E5</f>
        <v>2711530.0890000002</v>
      </c>
      <c r="F14" s="23">
        <f>[1]Summary!F5</f>
        <v>45.146999999999998</v>
      </c>
    </row>
    <row r="15" spans="1:6" s="16" customFormat="1" ht="13.8" x14ac:dyDescent="0.25">
      <c r="A15" s="19" t="str">
        <f>[1]Summary!A6</f>
        <v>GCK-MASW-005</v>
      </c>
      <c r="B15" s="28">
        <f>[1]Summary!B6</f>
        <v>254324.00700000001</v>
      </c>
      <c r="C15" s="28">
        <f>[1]Summary!C6</f>
        <v>2711571.3080000002</v>
      </c>
      <c r="D15" s="28">
        <f>[1]Summary!D6</f>
        <v>254440.58300000001</v>
      </c>
      <c r="E15" s="29">
        <f>[1]Summary!E6</f>
        <v>2711674.702</v>
      </c>
      <c r="F15" s="23">
        <f>[1]Summary!F6</f>
        <v>155.822</v>
      </c>
    </row>
    <row r="16" spans="1:6" s="16" customFormat="1" ht="13.8" x14ac:dyDescent="0.25">
      <c r="A16" s="19" t="str">
        <f>[1]Summary!A7</f>
        <v>GCK-MASW-006</v>
      </c>
      <c r="B16" s="28">
        <f>[1]Summary!B7</f>
        <v>254332.54199999999</v>
      </c>
      <c r="C16" s="28">
        <f>[1]Summary!C7</f>
        <v>2711752.2319999998</v>
      </c>
      <c r="D16" s="28">
        <f>[1]Summary!D7</f>
        <v>254469.196</v>
      </c>
      <c r="E16" s="29">
        <f>[1]Summary!E7</f>
        <v>2711680.2680000002</v>
      </c>
      <c r="F16" s="23">
        <f>[1]Summary!F7</f>
        <v>154.44499999999999</v>
      </c>
    </row>
    <row r="17" spans="1:7" s="16" customFormat="1" ht="13.8" x14ac:dyDescent="0.25">
      <c r="A17" s="19" t="str">
        <f>[1]Summary!A8</f>
        <v>GCK-MASW-007</v>
      </c>
      <c r="B17" s="28">
        <f>[1]Summary!B8</f>
        <v>254398.329</v>
      </c>
      <c r="C17" s="28">
        <f>[1]Summary!C8</f>
        <v>2711681.517</v>
      </c>
      <c r="D17" s="28">
        <f>[1]Summary!D8</f>
        <v>254550.24600000001</v>
      </c>
      <c r="E17" s="29">
        <f>[1]Summary!E8</f>
        <v>2711500.605</v>
      </c>
      <c r="F17" s="23">
        <f>[1]Summary!F8</f>
        <v>236.23599999999999</v>
      </c>
    </row>
    <row r="18" spans="1:7" s="16" customFormat="1" ht="13.8" x14ac:dyDescent="0.25">
      <c r="A18" s="19" t="str">
        <f>[1]Summary!A9</f>
        <v>GCK-MASW-008</v>
      </c>
      <c r="B18" s="28">
        <f>[1]Summary!B9</f>
        <v>254533.72899999999</v>
      </c>
      <c r="C18" s="28">
        <f>[1]Summary!C9</f>
        <v>2711748.61</v>
      </c>
      <c r="D18" s="28">
        <f>[1]Summary!D9</f>
        <v>254590.538</v>
      </c>
      <c r="E18" s="29">
        <f>[1]Summary!E9</f>
        <v>2711799.3539999998</v>
      </c>
      <c r="F18" s="23">
        <f>[1]Summary!F9</f>
        <v>76.173000000000002</v>
      </c>
    </row>
    <row r="19" spans="1:7" s="16" customFormat="1" ht="13.8" x14ac:dyDescent="0.25">
      <c r="A19" s="19" t="str">
        <f>[1]Summary!A10</f>
        <v>GCK-MASW-009</v>
      </c>
      <c r="B19" s="28">
        <f>[1]Summary!B10</f>
        <v>254536.87100000001</v>
      </c>
      <c r="C19" s="28">
        <f>[1]Summary!C10</f>
        <v>2711140.3530000001</v>
      </c>
      <c r="D19" s="28">
        <f>[1]Summary!D10</f>
        <v>254557.90400000001</v>
      </c>
      <c r="E19" s="29">
        <f>[1]Summary!E10</f>
        <v>2711040.9470000002</v>
      </c>
      <c r="F19" s="23">
        <f>[1]Summary!F10</f>
        <v>101.607</v>
      </c>
    </row>
    <row r="20" spans="1:7" s="16" customFormat="1" ht="13.8" x14ac:dyDescent="0.25">
      <c r="A20" s="19" t="str">
        <f>[1]Summary!A11</f>
        <v>GCK-MASW-010</v>
      </c>
      <c r="B20" s="28">
        <f>[1]Summary!B11</f>
        <v>254556.03</v>
      </c>
      <c r="C20" s="28">
        <f>[1]Summary!C11</f>
        <v>2711002.713</v>
      </c>
      <c r="D20" s="28">
        <f>[1]Summary!D11</f>
        <v>254580.856</v>
      </c>
      <c r="E20" s="29">
        <f>[1]Summary!E11</f>
        <v>2710800.0010000002</v>
      </c>
      <c r="F20" s="23">
        <f>[1]Summary!F11</f>
        <v>204.227</v>
      </c>
    </row>
    <row r="21" spans="1:7" s="16" customFormat="1" ht="13.8" x14ac:dyDescent="0.25">
      <c r="A21" s="19" t="str">
        <f>[1]Summary!A12</f>
        <v>GCK-MASW-011</v>
      </c>
      <c r="B21" s="28">
        <f>[1]Summary!B12</f>
        <v>254558.209</v>
      </c>
      <c r="C21" s="28">
        <f>[1]Summary!C12</f>
        <v>2711472.9780000001</v>
      </c>
      <c r="D21" s="28">
        <f>[1]Summary!D12</f>
        <v>254605.685</v>
      </c>
      <c r="E21" s="29">
        <f>[1]Summary!E12</f>
        <v>2711425.074</v>
      </c>
      <c r="F21" s="23">
        <f>[1]Summary!F12</f>
        <v>67.444999999999993</v>
      </c>
      <c r="G21" s="21"/>
    </row>
    <row r="22" spans="1:7" s="16" customFormat="1" ht="13.8" x14ac:dyDescent="0.25">
      <c r="A22" s="19" t="str">
        <f>[1]Summary!A13</f>
        <v>GCK-MASW-012</v>
      </c>
      <c r="B22" s="28">
        <f>[1]Summary!B13</f>
        <v>254624.80799999999</v>
      </c>
      <c r="C22" s="28">
        <f>[1]Summary!C13</f>
        <v>2711425.5550000002</v>
      </c>
      <c r="D22" s="28">
        <f>[1]Summary!D13</f>
        <v>254709.845</v>
      </c>
      <c r="E22" s="29">
        <f>[1]Summary!E13</f>
        <v>2711325.102</v>
      </c>
      <c r="F22" s="23">
        <f>[1]Summary!F13</f>
        <v>131.613</v>
      </c>
    </row>
    <row r="23" spans="1:7" s="16" customFormat="1" ht="13.8" x14ac:dyDescent="0.25">
      <c r="A23" s="19" t="str">
        <f>[1]Summary!A14</f>
        <v>GCK-MASW-013</v>
      </c>
      <c r="B23" s="28">
        <f>[1]Summary!B14</f>
        <v>254726.21</v>
      </c>
      <c r="C23" s="28">
        <f>[1]Summary!C14</f>
        <v>2711307.946</v>
      </c>
      <c r="D23" s="28">
        <f>[1]Summary!D14</f>
        <v>254808.99400000001</v>
      </c>
      <c r="E23" s="29">
        <f>[1]Summary!E14</f>
        <v>2711195.9670000002</v>
      </c>
      <c r="F23" s="23">
        <f>[1]Summary!F14</f>
        <v>139.25700000000001</v>
      </c>
    </row>
    <row r="24" spans="1:7" s="16" customFormat="1" ht="13.8" x14ac:dyDescent="0.25">
      <c r="A24" s="19" t="str">
        <f>[1]Summary!A15</f>
        <v>GCK-MASW-014</v>
      </c>
      <c r="B24" s="28">
        <f>[1]Summary!B15</f>
        <v>254748.856</v>
      </c>
      <c r="C24" s="28">
        <f>[1]Summary!C15</f>
        <v>2711215.4739999999</v>
      </c>
      <c r="D24" s="28">
        <f>[1]Summary!D15</f>
        <v>254787.524</v>
      </c>
      <c r="E24" s="29">
        <f>[1]Summary!E15</f>
        <v>2711171.4029999999</v>
      </c>
      <c r="F24" s="23">
        <f>[1]Summary!F15</f>
        <v>58.63</v>
      </c>
      <c r="G24" s="21"/>
    </row>
    <row r="25" spans="1:7" s="16" customFormat="1" ht="13.8" x14ac:dyDescent="0.25">
      <c r="A25" s="19" t="str">
        <f>[1]Summary!A16</f>
        <v>GCK-MASW-015</v>
      </c>
      <c r="B25" s="28">
        <f>[1]Summary!B16</f>
        <v>254759.67300000001</v>
      </c>
      <c r="C25" s="28">
        <f>[1]Summary!C16</f>
        <v>2711337.9909999999</v>
      </c>
      <c r="D25" s="28">
        <f>[1]Summary!D16</f>
        <v>254754.21400000001</v>
      </c>
      <c r="E25" s="29">
        <f>[1]Summary!E16</f>
        <v>2711250.5320000001</v>
      </c>
      <c r="F25" s="23">
        <f>[1]Summary!F16</f>
        <v>87.629000000000005</v>
      </c>
    </row>
    <row r="26" spans="1:7" s="16" customFormat="1" ht="13.8" x14ac:dyDescent="0.25">
      <c r="A26" s="19" t="str">
        <f>[1]Summary!A17</f>
        <v>GCK-MASW-016</v>
      </c>
      <c r="B26" s="28">
        <f>[1]Summary!B17</f>
        <v>254770.886</v>
      </c>
      <c r="C26" s="28">
        <f>[1]Summary!C17</f>
        <v>2711560.1120000002</v>
      </c>
      <c r="D26" s="28">
        <f>[1]Summary!D17</f>
        <v>254759.58</v>
      </c>
      <c r="E26" s="29">
        <f>[1]Summary!E17</f>
        <v>2711368.3149999999</v>
      </c>
      <c r="F26" s="23">
        <f>[1]Summary!F17</f>
        <v>192.13</v>
      </c>
    </row>
    <row r="27" spans="1:7" s="16" customFormat="1" ht="13.8" x14ac:dyDescent="0.25">
      <c r="A27" s="19" t="str">
        <f>[1]Summary!A18</f>
        <v>GCK-MASW-017</v>
      </c>
      <c r="B27" s="28">
        <f>[1]Summary!B18</f>
        <v>254819.69899999999</v>
      </c>
      <c r="C27" s="28">
        <f>[1]Summary!C18</f>
        <v>2710778.554</v>
      </c>
      <c r="D27" s="28">
        <f>[1]Summary!D18</f>
        <v>254847.481</v>
      </c>
      <c r="E27" s="29">
        <f>[1]Summary!E18</f>
        <v>2710799.0589999999</v>
      </c>
      <c r="F27" s="23">
        <f>[1]Summary!F18</f>
        <v>34.53</v>
      </c>
    </row>
    <row r="28" spans="1:7" s="16" customFormat="1" ht="13.8" x14ac:dyDescent="0.25">
      <c r="A28" s="19" t="str">
        <f>[1]Summary!A19</f>
        <v>GCK-MASW-018</v>
      </c>
      <c r="B28" s="28">
        <f>[1]Summary!B19</f>
        <v>254861.875</v>
      </c>
      <c r="C28" s="28">
        <f>[1]Summary!C19</f>
        <v>2711690.0759999999</v>
      </c>
      <c r="D28" s="28">
        <f>[1]Summary!D19</f>
        <v>255012.90599999999</v>
      </c>
      <c r="E28" s="29">
        <f>[1]Summary!E19</f>
        <v>2711557.7370000002</v>
      </c>
      <c r="F28" s="23">
        <f>[1]Summary!F19</f>
        <v>200.80799999999999</v>
      </c>
    </row>
    <row r="29" spans="1:7" s="16" customFormat="1" ht="13.8" x14ac:dyDescent="0.25">
      <c r="A29" s="19" t="str">
        <f>[1]Summary!A20</f>
        <v>GCK-MASW-019</v>
      </c>
      <c r="B29" s="28">
        <f>[1]Summary!B20</f>
        <v>254878.42</v>
      </c>
      <c r="C29" s="28">
        <f>[1]Summary!C20</f>
        <v>2710820.1940000001</v>
      </c>
      <c r="D29" s="28">
        <f>[1]Summary!D20</f>
        <v>254906.20199999999</v>
      </c>
      <c r="E29" s="29">
        <f>[1]Summary!E20</f>
        <v>2710840.068</v>
      </c>
      <c r="F29" s="23">
        <f>[1]Summary!F20</f>
        <v>34.158999999999999</v>
      </c>
    </row>
    <row r="30" spans="1:7" s="16" customFormat="1" ht="13.8" x14ac:dyDescent="0.25">
      <c r="A30" s="19" t="str">
        <f>[1]Summary!A21</f>
        <v>GCK-MASW-020</v>
      </c>
      <c r="B30" s="28">
        <f>[1]Summary!B21</f>
        <v>254891.054</v>
      </c>
      <c r="C30" s="28">
        <f>[1]Summary!C21</f>
        <v>2711096.676</v>
      </c>
      <c r="D30" s="28">
        <f>[1]Summary!D21</f>
        <v>254943.34599999999</v>
      </c>
      <c r="E30" s="29">
        <f>[1]Summary!E21</f>
        <v>2711060.3280000002</v>
      </c>
      <c r="F30" s="23">
        <f>[1]Summary!F21</f>
        <v>63.683999999999997</v>
      </c>
    </row>
    <row r="31" spans="1:7" s="16" customFormat="1" ht="13.8" x14ac:dyDescent="0.25">
      <c r="A31" s="19" t="str">
        <f>[1]Summary!A22</f>
        <v>GCK-MASW-021</v>
      </c>
      <c r="B31" s="28">
        <f>[1]Summary!B22</f>
        <v>254919.462</v>
      </c>
      <c r="C31" s="28">
        <f>[1]Summary!C22</f>
        <v>2710848.9010000001</v>
      </c>
      <c r="D31" s="28">
        <f>[1]Summary!D22</f>
        <v>254975.02600000001</v>
      </c>
      <c r="E31" s="29">
        <f>[1]Summary!E22</f>
        <v>2710889.9109999998</v>
      </c>
      <c r="F31" s="23">
        <f>[1]Summary!F22</f>
        <v>69.058999999999997</v>
      </c>
    </row>
    <row r="32" spans="1:7" s="16" customFormat="1" ht="13.8" x14ac:dyDescent="0.25">
      <c r="A32" s="19" t="str">
        <f>[1]Summary!A23</f>
        <v>GCK-MASW-022</v>
      </c>
      <c r="B32" s="28">
        <f>[1]Summary!B23</f>
        <v>254927.90299999999</v>
      </c>
      <c r="C32" s="28">
        <f>[1]Summary!C23</f>
        <v>2710909.7209999999</v>
      </c>
      <c r="D32" s="28">
        <f>[1]Summary!D23</f>
        <v>255015.89600000001</v>
      </c>
      <c r="E32" s="29">
        <f>[1]Summary!E23</f>
        <v>2710814.2880000002</v>
      </c>
      <c r="F32" s="23">
        <f>[1]Summary!F23</f>
        <v>129.80799999999999</v>
      </c>
    </row>
    <row r="33" spans="1:7" s="16" customFormat="1" ht="13.8" x14ac:dyDescent="0.25">
      <c r="A33" s="19" t="str">
        <f>[1]Summary!A24</f>
        <v>GCK-MASW-023</v>
      </c>
      <c r="B33" s="28">
        <f>[1]Summary!B24</f>
        <v>254964.34700000001</v>
      </c>
      <c r="C33" s="28">
        <f>[1]Summary!C24</f>
        <v>2711048.85</v>
      </c>
      <c r="D33" s="28">
        <f>[1]Summary!D24</f>
        <v>255016.24</v>
      </c>
      <c r="E33" s="29">
        <f>[1]Summary!E24</f>
        <v>2711011.8130000001</v>
      </c>
      <c r="F33" s="23">
        <f>[1]Summary!F24</f>
        <v>63.753999999999998</v>
      </c>
    </row>
    <row r="34" spans="1:7" s="16" customFormat="1" ht="13.8" x14ac:dyDescent="0.25">
      <c r="A34" s="19" t="str">
        <f>[1]Summary!A25</f>
        <v>GCK-MASW-024</v>
      </c>
      <c r="B34" s="28">
        <f>[1]Summary!B25</f>
        <v>254988.27900000001</v>
      </c>
      <c r="C34" s="28">
        <f>[1]Summary!C25</f>
        <v>2710900.0109999999</v>
      </c>
      <c r="D34" s="28">
        <f>[1]Summary!D25</f>
        <v>255004.52900000001</v>
      </c>
      <c r="E34" s="29">
        <f>[1]Summary!E25</f>
        <v>2710912.0529999998</v>
      </c>
      <c r="F34" s="23">
        <f>[1]Summary!F25</f>
        <v>20.225999999999999</v>
      </c>
    </row>
    <row r="35" spans="1:7" s="16" customFormat="1" ht="13.8" x14ac:dyDescent="0.25">
      <c r="A35" s="19" t="str">
        <f>[1]Summary!A26</f>
        <v>GCK-MASW-025</v>
      </c>
      <c r="B35" s="28">
        <f>[1]Summary!B26</f>
        <v>255017.36900000001</v>
      </c>
      <c r="C35" s="28">
        <f>[1]Summary!C26</f>
        <v>2710921.0159999998</v>
      </c>
      <c r="D35" s="28">
        <f>[1]Summary!D26</f>
        <v>255074.546</v>
      </c>
      <c r="E35" s="29">
        <f>[1]Summary!E26</f>
        <v>2710960.9679999999</v>
      </c>
      <c r="F35" s="23">
        <f>[1]Summary!F26</f>
        <v>69.753</v>
      </c>
    </row>
    <row r="36" spans="1:7" s="16" customFormat="1" ht="13.8" x14ac:dyDescent="0.25">
      <c r="A36" s="19" t="str">
        <f>[1]Summary!A27</f>
        <v>GCK-MASW-026</v>
      </c>
      <c r="B36" s="28">
        <f>[1]Summary!B27</f>
        <v>255027.856</v>
      </c>
      <c r="C36" s="28">
        <f>[1]Summary!C27</f>
        <v>2710994.2489999998</v>
      </c>
      <c r="D36" s="28">
        <f>[1]Summary!D27</f>
        <v>255073.31099999999</v>
      </c>
      <c r="E36" s="29">
        <f>[1]Summary!E27</f>
        <v>2710964.071</v>
      </c>
      <c r="F36" s="23">
        <f>[1]Summary!F27</f>
        <v>54.561</v>
      </c>
    </row>
    <row r="37" spans="1:7" s="16" customFormat="1" ht="13.8" x14ac:dyDescent="0.25">
      <c r="A37" s="19" t="str">
        <f>[1]Summary!A28</f>
        <v>GCK-MASW-027</v>
      </c>
      <c r="B37" s="28">
        <f>[1]Summary!B28</f>
        <v>255030.3</v>
      </c>
      <c r="C37" s="28">
        <f>[1]Summary!C28</f>
        <v>2710799.2689999999</v>
      </c>
      <c r="D37" s="28">
        <f>[1]Summary!D28</f>
        <v>255091.391</v>
      </c>
      <c r="E37" s="29">
        <f>[1]Summary!E28</f>
        <v>2710731.5619999999</v>
      </c>
      <c r="F37" s="23">
        <f>[1]Summary!F28</f>
        <v>91.194000000000003</v>
      </c>
    </row>
    <row r="38" spans="1:7" s="16" customFormat="1" ht="13.8" x14ac:dyDescent="0.25">
      <c r="A38" s="19" t="str">
        <f>[1]Summary!A29</f>
        <v>GCK-MASW-028</v>
      </c>
      <c r="B38" s="28">
        <f>[1]Summary!B29</f>
        <v>255041.84299999999</v>
      </c>
      <c r="C38" s="28">
        <f>[1]Summary!C29</f>
        <v>2711539.9939999999</v>
      </c>
      <c r="D38" s="28">
        <f>[1]Summary!D29</f>
        <v>255100.111</v>
      </c>
      <c r="E38" s="29">
        <f>[1]Summary!E29</f>
        <v>2711494.568</v>
      </c>
      <c r="F38" s="23">
        <f>[1]Summary!F29</f>
        <v>73.884</v>
      </c>
    </row>
    <row r="39" spans="1:7" s="16" customFormat="1" ht="13.8" x14ac:dyDescent="0.25">
      <c r="A39" s="19" t="str">
        <f>[1]Summary!A30</f>
        <v>GCK-MASW-029</v>
      </c>
      <c r="B39" s="28">
        <f>[1]Summary!B30</f>
        <v>255083.535</v>
      </c>
      <c r="C39" s="28">
        <f>[1]Summary!C30</f>
        <v>2711266.4509999999</v>
      </c>
      <c r="D39" s="28">
        <f>[1]Summary!D30</f>
        <v>255010.592</v>
      </c>
      <c r="E39" s="29">
        <f>[1]Summary!E30</f>
        <v>2711256.3689999999</v>
      </c>
      <c r="F39" s="23">
        <f>[1]Summary!F30</f>
        <v>73.635999999999996</v>
      </c>
      <c r="G39" s="21"/>
    </row>
    <row r="40" spans="1:7" s="16" customFormat="1" ht="13.8" x14ac:dyDescent="0.25">
      <c r="A40" s="19" t="str">
        <f>[1]Summary!A31</f>
        <v>GCK-MASW-030</v>
      </c>
      <c r="B40" s="28">
        <f>[1]Summary!B31</f>
        <v>255085.13099999999</v>
      </c>
      <c r="C40" s="28">
        <f>[1]Summary!C31</f>
        <v>2710972.591</v>
      </c>
      <c r="D40" s="28">
        <f>[1]Summary!D31</f>
        <v>255151.00700000001</v>
      </c>
      <c r="E40" s="29">
        <f>[1]Summary!E31</f>
        <v>2711019.8650000002</v>
      </c>
      <c r="F40" s="23">
        <f>[1]Summary!F31</f>
        <v>81.081999999999994</v>
      </c>
      <c r="G40" s="21"/>
    </row>
    <row r="41" spans="1:7" s="16" customFormat="1" ht="13.8" x14ac:dyDescent="0.25">
      <c r="A41" s="19" t="str">
        <f>[1]Summary!A32</f>
        <v>GCK-MASW-031</v>
      </c>
      <c r="B41" s="28">
        <f>[1]Summary!B32</f>
        <v>255100.47200000001</v>
      </c>
      <c r="C41" s="28">
        <f>[1]Summary!C32</f>
        <v>2710720.298</v>
      </c>
      <c r="D41" s="28">
        <f>[1]Summary!D32</f>
        <v>255151.514</v>
      </c>
      <c r="E41" s="29">
        <f>[1]Summary!E32</f>
        <v>2710667.7319999998</v>
      </c>
      <c r="F41" s="23">
        <f>[1]Summary!F32</f>
        <v>73.27</v>
      </c>
    </row>
    <row r="42" spans="1:7" s="16" customFormat="1" ht="13.8" x14ac:dyDescent="0.25">
      <c r="A42" s="19" t="str">
        <f>[1]Summary!A33</f>
        <v>GCK-MASW-032</v>
      </c>
      <c r="B42" s="28">
        <f>[1]Summary!B33</f>
        <v>255104.73300000001</v>
      </c>
      <c r="C42" s="28">
        <f>[1]Summary!C33</f>
        <v>2710950.6579999998</v>
      </c>
      <c r="D42" s="28">
        <f>[1]Summary!D33</f>
        <v>255142.56200000001</v>
      </c>
      <c r="E42" s="29">
        <f>[1]Summary!E33</f>
        <v>2710924.1379999998</v>
      </c>
      <c r="F42" s="23">
        <f>[1]Summary!F33</f>
        <v>46.198999999999998</v>
      </c>
    </row>
    <row r="43" spans="1:7" s="16" customFormat="1" ht="13.8" x14ac:dyDescent="0.25">
      <c r="A43" s="19" t="str">
        <f>[1]Summary!A34</f>
        <v>GCK-MASW-033</v>
      </c>
      <c r="B43" s="28">
        <f>[1]Summary!B34</f>
        <v>255152.861</v>
      </c>
      <c r="C43" s="28">
        <f>[1]Summary!C34</f>
        <v>2710909.4040000001</v>
      </c>
      <c r="D43" s="28">
        <f>[1]Summary!D34</f>
        <v>255237.02900000001</v>
      </c>
      <c r="E43" s="29">
        <f>[1]Summary!E34</f>
        <v>2710848.8509999998</v>
      </c>
      <c r="F43" s="23">
        <f>[1]Summary!F34</f>
        <v>103.687</v>
      </c>
    </row>
    <row r="44" spans="1:7" s="16" customFormat="1" ht="13.8" x14ac:dyDescent="0.25">
      <c r="A44" s="19" t="str">
        <f>[1]Summary!A35</f>
        <v>GCK-MASW-034</v>
      </c>
      <c r="B44" s="28">
        <f>[1]Summary!B35</f>
        <v>255160.019</v>
      </c>
      <c r="C44" s="28">
        <f>[1]Summary!C35</f>
        <v>2710655.3930000002</v>
      </c>
      <c r="D44" s="28">
        <f>[1]Summary!D35</f>
        <v>255209.80799999999</v>
      </c>
      <c r="E44" s="29">
        <f>[1]Summary!E35</f>
        <v>2710602.2009999999</v>
      </c>
      <c r="F44" s="23">
        <f>[1]Summary!F35</f>
        <v>72.858000000000004</v>
      </c>
    </row>
    <row r="45" spans="1:7" s="16" customFormat="1" ht="13.8" x14ac:dyDescent="0.25">
      <c r="A45" s="19" t="str">
        <f>[1]Summary!A36</f>
        <v>GCK-MASW-035</v>
      </c>
      <c r="B45" s="28">
        <f>[1]Summary!B36</f>
        <v>255164.408</v>
      </c>
      <c r="C45" s="28">
        <f>[1]Summary!C36</f>
        <v>2711029.0809999998</v>
      </c>
      <c r="D45" s="28">
        <f>[1]Summary!D36</f>
        <v>255261.122</v>
      </c>
      <c r="E45" s="29">
        <f>[1]Summary!E36</f>
        <v>2711098.2319999998</v>
      </c>
      <c r="F45" s="23">
        <f>[1]Summary!F36</f>
        <v>118.892</v>
      </c>
    </row>
    <row r="46" spans="1:7" s="16" customFormat="1" ht="13.8" x14ac:dyDescent="0.25">
      <c r="A46" s="19" t="str">
        <f>[1]Summary!A37</f>
        <v>GCK-MASW-036</v>
      </c>
      <c r="B46" s="28">
        <f>[1]Summary!B37</f>
        <v>255205.94</v>
      </c>
      <c r="C46" s="28">
        <f>[1]Summary!C37</f>
        <v>2711281.9279999998</v>
      </c>
      <c r="D46" s="28">
        <f>[1]Summary!D37</f>
        <v>255103.51300000001</v>
      </c>
      <c r="E46" s="29">
        <f>[1]Summary!E37</f>
        <v>2711268.932</v>
      </c>
      <c r="F46" s="23">
        <f>[1]Summary!F37</f>
        <v>103.248</v>
      </c>
      <c r="G46" s="21"/>
    </row>
    <row r="47" spans="1:7" s="16" customFormat="1" ht="13.8" x14ac:dyDescent="0.25">
      <c r="A47" s="19" t="str">
        <f>[1]Summary!A38</f>
        <v>GCK-MASW-037</v>
      </c>
      <c r="B47" s="28">
        <f>[1]Summary!B38</f>
        <v>255222.69699999999</v>
      </c>
      <c r="C47" s="28">
        <f>[1]Summary!C38</f>
        <v>2710588.3160000001</v>
      </c>
      <c r="D47" s="28">
        <f>[1]Summary!D38</f>
        <v>255254.63699999999</v>
      </c>
      <c r="E47" s="29">
        <f>[1]Summary!E38</f>
        <v>2710552.3330000001</v>
      </c>
      <c r="F47" s="23">
        <f>[1]Summary!F38</f>
        <v>48.113999999999997</v>
      </c>
    </row>
    <row r="48" spans="1:7" s="16" customFormat="1" ht="13.8" x14ac:dyDescent="0.25">
      <c r="A48" s="19" t="str">
        <f>[1]Summary!A39</f>
        <v>GCK-MASW-038</v>
      </c>
      <c r="B48" s="28">
        <f>[1]Summary!B39</f>
        <v>255269.981</v>
      </c>
      <c r="C48" s="28">
        <f>[1]Summary!C39</f>
        <v>2710540.7560000001</v>
      </c>
      <c r="D48" s="28">
        <f>[1]Summary!D39</f>
        <v>255390.31200000001</v>
      </c>
      <c r="E48" s="29">
        <f>[1]Summary!E39</f>
        <v>2710408.486</v>
      </c>
      <c r="F48" s="23">
        <f>[1]Summary!F39</f>
        <v>178.816</v>
      </c>
    </row>
    <row r="49" spans="1:6" s="16" customFormat="1" ht="13.8" x14ac:dyDescent="0.25">
      <c r="A49" s="19" t="str">
        <f>[1]Summary!A40</f>
        <v>GCK-MASW-039</v>
      </c>
      <c r="B49" s="28">
        <f>[1]Summary!B40</f>
        <v>255282.78599999999</v>
      </c>
      <c r="C49" s="28">
        <f>[1]Summary!C40</f>
        <v>2710820.4530000002</v>
      </c>
      <c r="D49" s="28">
        <f>[1]Summary!D40</f>
        <v>255327.152</v>
      </c>
      <c r="E49" s="29">
        <f>[1]Summary!E40</f>
        <v>2710789.0359999998</v>
      </c>
      <c r="F49" s="23">
        <f>[1]Summary!F40</f>
        <v>54.363999999999997</v>
      </c>
    </row>
    <row r="50" spans="1:6" s="16" customFormat="1" ht="13.8" x14ac:dyDescent="0.25">
      <c r="A50" s="19" t="str">
        <f>[1]Summary!A41</f>
        <v>GCK-MASW-040</v>
      </c>
      <c r="B50" s="28">
        <f>[1]Summary!B41</f>
        <v>255288.49799999999</v>
      </c>
      <c r="C50" s="28">
        <f>[1]Summary!C41</f>
        <v>2711114.3110000002</v>
      </c>
      <c r="D50" s="28">
        <f>[1]Summary!D41</f>
        <v>255363.179</v>
      </c>
      <c r="E50" s="29">
        <f>[1]Summary!E41</f>
        <v>2711168.5049999999</v>
      </c>
      <c r="F50" s="23">
        <f>[1]Summary!F41</f>
        <v>92.272999999999996</v>
      </c>
    </row>
    <row r="51" spans="1:6" s="16" customFormat="1" ht="13.8" x14ac:dyDescent="0.25">
      <c r="A51" s="19" t="str">
        <f>[1]Summary!A42</f>
        <v>GCK-MASW-041</v>
      </c>
      <c r="B51" s="28">
        <f>[1]Summary!B42</f>
        <v>255291.09400000001</v>
      </c>
      <c r="C51" s="28">
        <f>[1]Summary!C42</f>
        <v>2711293.0410000002</v>
      </c>
      <c r="D51" s="28">
        <f>[1]Summary!D42</f>
        <v>255255.302</v>
      </c>
      <c r="E51" s="29">
        <f>[1]Summary!E42</f>
        <v>2711288.6409999998</v>
      </c>
      <c r="F51" s="23">
        <f>[1]Summary!F42</f>
        <v>36.061999999999998</v>
      </c>
    </row>
    <row r="52" spans="1:6" s="16" customFormat="1" ht="13.8" x14ac:dyDescent="0.25">
      <c r="A52" s="19" t="str">
        <f>[1]Summary!A43</f>
        <v>GCK-MASW-042</v>
      </c>
      <c r="B52" s="28">
        <f>[1]Summary!B43</f>
        <v>255325.03</v>
      </c>
      <c r="C52" s="28">
        <f>[1]Summary!C43</f>
        <v>2710786.3369999998</v>
      </c>
      <c r="D52" s="28">
        <f>[1]Summary!D43</f>
        <v>255402.38200000001</v>
      </c>
      <c r="E52" s="29">
        <f>[1]Summary!E43</f>
        <v>2710771.4959999998</v>
      </c>
      <c r="F52" s="23">
        <f>[1]Summary!F43</f>
        <v>78.762</v>
      </c>
    </row>
    <row r="53" spans="1:6" s="16" customFormat="1" ht="13.8" x14ac:dyDescent="0.25">
      <c r="A53" s="19" t="str">
        <f>[1]Summary!A44</f>
        <v>GCK-MASW-043</v>
      </c>
      <c r="B53" s="28">
        <f>[1]Summary!B44</f>
        <v>255376.1</v>
      </c>
      <c r="C53" s="28">
        <f>[1]Summary!C44</f>
        <v>2711177.7609999999</v>
      </c>
      <c r="D53" s="28">
        <f>[1]Summary!D44</f>
        <v>255398.478</v>
      </c>
      <c r="E53" s="29">
        <f>[1]Summary!E44</f>
        <v>2711194.0580000002</v>
      </c>
      <c r="F53" s="23">
        <f>[1]Summary!F44</f>
        <v>27.683</v>
      </c>
    </row>
    <row r="54" spans="1:6" s="16" customFormat="1" ht="13.8" x14ac:dyDescent="0.25">
      <c r="A54" s="19" t="str">
        <f>[1]Summary!A45</f>
        <v>GCK-MASW-044</v>
      </c>
      <c r="B54" s="28">
        <f>[1]Summary!B45</f>
        <v>255418.383</v>
      </c>
      <c r="C54" s="28">
        <f>[1]Summary!C45</f>
        <v>2710767.0619999999</v>
      </c>
      <c r="D54" s="28">
        <f>[1]Summary!D45</f>
        <v>255552.742</v>
      </c>
      <c r="E54" s="29">
        <f>[1]Summary!E45</f>
        <v>2710741.077</v>
      </c>
      <c r="F54" s="23">
        <f>[1]Summary!F45</f>
        <v>136.84800000000001</v>
      </c>
    </row>
    <row r="55" spans="1:6" s="16" customFormat="1" ht="13.8" x14ac:dyDescent="0.25">
      <c r="A55" s="19" t="str">
        <f>[1]Summary!A46</f>
        <v>GCK-MASW-045</v>
      </c>
      <c r="B55" s="28">
        <f>[1]Summary!B46</f>
        <v>255419.353</v>
      </c>
      <c r="C55" s="28">
        <f>[1]Summary!C46</f>
        <v>2711210.0359999998</v>
      </c>
      <c r="D55" s="28">
        <f>[1]Summary!D46</f>
        <v>255442.23699999999</v>
      </c>
      <c r="E55" s="29">
        <f>[1]Summary!E46</f>
        <v>2711225.9539999999</v>
      </c>
      <c r="F55" s="23">
        <f>[1]Summary!F46</f>
        <v>27.875</v>
      </c>
    </row>
    <row r="56" spans="1:6" s="16" customFormat="1" ht="13.8" x14ac:dyDescent="0.25">
      <c r="A56" s="19" t="str">
        <f>[1]Summary!A47</f>
        <v>GCK-MASW-046</v>
      </c>
      <c r="B56" s="28">
        <f>[1]Summary!B47</f>
        <v>255458.18299999999</v>
      </c>
      <c r="C56" s="28">
        <f>[1]Summary!C47</f>
        <v>2711236.983</v>
      </c>
      <c r="D56" s="28">
        <f>[1]Summary!D47</f>
        <v>255527.16800000001</v>
      </c>
      <c r="E56" s="29">
        <f>[1]Summary!E47</f>
        <v>2711287.4360000002</v>
      </c>
      <c r="F56" s="23">
        <f>[1]Summary!F47</f>
        <v>85.465999999999994</v>
      </c>
    </row>
    <row r="57" spans="1:6" s="16" customFormat="1" ht="13.8" x14ac:dyDescent="0.25">
      <c r="A57" s="19" t="str">
        <f>[1]Summary!A48</f>
        <v>GCK-MASW-047</v>
      </c>
      <c r="B57" s="28">
        <f>[1]Summary!B48</f>
        <v>255474.31099999999</v>
      </c>
      <c r="C57" s="28">
        <f>[1]Summary!C48</f>
        <v>2711316.9139999999</v>
      </c>
      <c r="D57" s="28">
        <f>[1]Summary!D48</f>
        <v>255379.60500000001</v>
      </c>
      <c r="E57" s="29">
        <f>[1]Summary!E48</f>
        <v>2711304.8149999999</v>
      </c>
      <c r="F57" s="23">
        <f>[1]Summary!F48</f>
        <v>95.475999999999999</v>
      </c>
    </row>
    <row r="58" spans="1:6" s="16" customFormat="1" ht="13.8" x14ac:dyDescent="0.25">
      <c r="A58" s="19" t="str">
        <f>[1]Summary!A49</f>
        <v>GCK-MASW-048</v>
      </c>
      <c r="B58" s="28">
        <f>[1]Summary!B49</f>
        <v>255564.41899999999</v>
      </c>
      <c r="C58" s="28">
        <f>[1]Summary!C49</f>
        <v>2711330.1409999998</v>
      </c>
      <c r="D58" s="28">
        <f>[1]Summary!D49</f>
        <v>255499.39499999999</v>
      </c>
      <c r="E58" s="29">
        <f>[1]Summary!E49</f>
        <v>2711321.6940000001</v>
      </c>
      <c r="F58" s="23">
        <f>[1]Summary!F49</f>
        <v>65.569999999999993</v>
      </c>
    </row>
    <row r="59" spans="1:6" s="16" customFormat="1" ht="13.8" x14ac:dyDescent="0.25">
      <c r="A59" s="19" t="str">
        <f>[1]Summary!A50</f>
        <v>GCK-MASW-049</v>
      </c>
      <c r="B59" s="28">
        <f>[1]Summary!B50</f>
        <v>255565.125</v>
      </c>
      <c r="C59" s="28">
        <f>[1]Summary!C50</f>
        <v>2710742.9330000002</v>
      </c>
      <c r="D59" s="28">
        <f>[1]Summary!D50</f>
        <v>255600.41699999999</v>
      </c>
      <c r="E59" s="29">
        <f>[1]Summary!E50</f>
        <v>2710736.128</v>
      </c>
      <c r="F59" s="23">
        <f>[1]Summary!F50</f>
        <v>35.942999999999998</v>
      </c>
    </row>
    <row r="60" spans="1:6" s="16" customFormat="1" ht="13.8" x14ac:dyDescent="0.25">
      <c r="A60" s="19" t="str">
        <f>[1]Summary!A51</f>
        <v>GCK-MASW-050</v>
      </c>
      <c r="B60" s="28">
        <f>[1]Summary!B51</f>
        <v>255621.228</v>
      </c>
      <c r="C60" s="28">
        <f>[1]Summary!C51</f>
        <v>2710732.662</v>
      </c>
      <c r="D60" s="28">
        <f>[1]Summary!D51</f>
        <v>255647.54199999999</v>
      </c>
      <c r="E60" s="29">
        <f>[1]Summary!E51</f>
        <v>2710700.8</v>
      </c>
      <c r="F60" s="23">
        <f>[1]Summary!F51</f>
        <v>41.323999999999998</v>
      </c>
    </row>
    <row r="61" spans="1:6" s="16" customFormat="1" ht="13.8" x14ac:dyDescent="0.25">
      <c r="A61" s="19" t="str">
        <f>[1]Summary!A52</f>
        <v>GCK-MASW-051</v>
      </c>
      <c r="B61" s="28">
        <f>[1]Summary!B52</f>
        <v>255663.02100000001</v>
      </c>
      <c r="C61" s="28">
        <f>[1]Summary!C52</f>
        <v>2710689.6639999999</v>
      </c>
      <c r="D61" s="28">
        <f>[1]Summary!D52</f>
        <v>255699.552</v>
      </c>
      <c r="E61" s="29">
        <f>[1]Summary!E52</f>
        <v>2710649.7590000001</v>
      </c>
      <c r="F61" s="23">
        <f>[1]Summary!F52</f>
        <v>54.100999999999999</v>
      </c>
    </row>
    <row r="62" spans="1:6" s="16" customFormat="1" ht="13.8" x14ac:dyDescent="0.25">
      <c r="A62" s="19" t="str">
        <f>[1]Summary!A53</f>
        <v>GCK-MASW-052</v>
      </c>
      <c r="B62" s="28">
        <f>[1]Summary!B53</f>
        <v>255742.24600000001</v>
      </c>
      <c r="C62" s="28">
        <f>[1]Summary!C53</f>
        <v>2710602.7680000002</v>
      </c>
      <c r="D62" s="28">
        <f>[1]Summary!D53</f>
        <v>255802.91099999999</v>
      </c>
      <c r="E62" s="29">
        <f>[1]Summary!E53</f>
        <v>2710537.4879999999</v>
      </c>
      <c r="F62" s="23">
        <f>[1]Summary!F53</f>
        <v>89.116</v>
      </c>
    </row>
    <row r="63" spans="1:6" s="16" customFormat="1" ht="13.8" x14ac:dyDescent="0.25">
      <c r="A63" s="19" t="str">
        <f>[1]Summary!A54</f>
        <v>GCK-MASW-053</v>
      </c>
      <c r="B63" s="28">
        <f>[1]Summary!B54</f>
        <v>255822.57</v>
      </c>
      <c r="C63" s="28">
        <f>[1]Summary!C54</f>
        <v>2710523.517</v>
      </c>
      <c r="D63" s="28">
        <f>[1]Summary!D54</f>
        <v>255858.13200000001</v>
      </c>
      <c r="E63" s="29">
        <f>[1]Summary!E54</f>
        <v>2710479.8169999998</v>
      </c>
      <c r="F63" s="23">
        <f>[1]Summary!F54</f>
        <v>56.341000000000001</v>
      </c>
    </row>
    <row r="64" spans="1:6" s="16" customFormat="1" ht="13.8" x14ac:dyDescent="0.25">
      <c r="A64" s="19" t="str">
        <f>[1]Summary!A55</f>
        <v>GCK-MASW-054</v>
      </c>
      <c r="B64" s="28">
        <f>[1]Summary!B55</f>
        <v>255868.95499999999</v>
      </c>
      <c r="C64" s="28">
        <f>[1]Summary!C55</f>
        <v>2710467.0159999998</v>
      </c>
      <c r="D64" s="28">
        <f>[1]Summary!D55</f>
        <v>255887.95</v>
      </c>
      <c r="E64" s="29">
        <f>[1]Summary!E55</f>
        <v>2710446.27</v>
      </c>
      <c r="F64" s="23">
        <f>[1]Summary!F55</f>
        <v>28.129000000000001</v>
      </c>
    </row>
    <row r="65" spans="1:6" s="16" customFormat="1" ht="13.8" x14ac:dyDescent="0.25">
      <c r="A65" s="19" t="str">
        <f>[1]Summary!A56</f>
        <v>GCK-MASW-055</v>
      </c>
      <c r="B65" s="28">
        <f>[1]Summary!B56</f>
        <v>255913.8</v>
      </c>
      <c r="C65" s="28">
        <f>[1]Summary!C56</f>
        <v>2710417.7239999999</v>
      </c>
      <c r="D65" s="28">
        <f>[1]Summary!D56</f>
        <v>255933.016</v>
      </c>
      <c r="E65" s="29">
        <f>[1]Summary!E56</f>
        <v>2710396.977</v>
      </c>
      <c r="F65" s="23">
        <f>[1]Summary!F56</f>
        <v>28.279</v>
      </c>
    </row>
    <row r="66" spans="1:6" s="16" customFormat="1" ht="14.4" thickBot="1" x14ac:dyDescent="0.3">
      <c r="A66" s="19" t="str">
        <f>[1]Summary!A57</f>
        <v>GCK-MASW-056</v>
      </c>
      <c r="B66" s="28">
        <f>[1]Summary!B57</f>
        <v>255943.41699999999</v>
      </c>
      <c r="C66" s="28">
        <f>[1]Summary!C57</f>
        <v>2710383.8620000002</v>
      </c>
      <c r="D66" s="28">
        <f>[1]Summary!D57</f>
        <v>256005.92600000001</v>
      </c>
      <c r="E66" s="29">
        <f>[1]Summary!E57</f>
        <v>2710319.1949999998</v>
      </c>
      <c r="F66" s="23">
        <f>[1]Summary!F57</f>
        <v>89.94</v>
      </c>
    </row>
    <row r="67" spans="1:6" x14ac:dyDescent="0.25">
      <c r="A67" s="120" t="s">
        <v>864</v>
      </c>
      <c r="B67" s="121"/>
      <c r="C67" s="121"/>
      <c r="D67" s="121"/>
      <c r="E67" s="121"/>
      <c r="F67" s="122"/>
    </row>
    <row r="68" spans="1:6" ht="12.75" customHeight="1" thickBot="1" x14ac:dyDescent="0.3">
      <c r="A68" s="123"/>
      <c r="B68" s="124"/>
      <c r="C68" s="124"/>
      <c r="D68" s="124"/>
      <c r="E68" s="124"/>
      <c r="F68" s="125"/>
    </row>
    <row r="69" spans="1:6" hidden="1" x14ac:dyDescent="0.25">
      <c r="A69" s="2" t="s">
        <v>2</v>
      </c>
      <c r="B69" s="3" t="s">
        <v>4</v>
      </c>
      <c r="C69" s="3"/>
      <c r="D69" s="3"/>
      <c r="E69" s="3"/>
      <c r="F69" s="4"/>
    </row>
    <row r="70" spans="1:6" hidden="1" x14ac:dyDescent="0.25">
      <c r="A70" s="5"/>
      <c r="B70" t="s">
        <v>3</v>
      </c>
      <c r="F70" s="6"/>
    </row>
    <row r="71" spans="1:6" hidden="1" x14ac:dyDescent="0.25">
      <c r="A71" s="11"/>
      <c r="B71" s="12" t="s">
        <v>1</v>
      </c>
      <c r="C71" s="13"/>
      <c r="D71" s="13"/>
      <c r="E71" s="24"/>
      <c r="F71" s="6"/>
    </row>
    <row r="72" spans="1:6" ht="13.8" hidden="1" thickBot="1" x14ac:dyDescent="0.3">
      <c r="A72" s="9" t="s">
        <v>0</v>
      </c>
      <c r="B72" s="10">
        <v>47</v>
      </c>
      <c r="C72" s="10"/>
      <c r="D72" s="10"/>
      <c r="E72" s="7"/>
      <c r="F72" s="8"/>
    </row>
  </sheetData>
  <mergeCells count="7">
    <mergeCell ref="A10:F10"/>
    <mergeCell ref="A67:F68"/>
    <mergeCell ref="B7:E7"/>
    <mergeCell ref="B8:C8"/>
    <mergeCell ref="D8:E8"/>
    <mergeCell ref="A7:A9"/>
    <mergeCell ref="F7:F9"/>
  </mergeCells>
  <pageMargins left="0.23622047244094491" right="0.23622047244094491" top="0.35433070866141736" bottom="0.59055118110236227" header="0.31496062992125984" footer="0.31496062992125984"/>
  <pageSetup paperSize="9" scale="85" fitToHeight="2" orientation="portrait" copies="2" r:id="rId1"/>
  <headerFooter alignWithMargins="0">
    <oddFooter>&amp;CPage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zoomScaleNormal="100" zoomScaleSheetLayoutView="100" workbookViewId="0">
      <selection activeCell="C43" sqref="C43"/>
    </sheetView>
  </sheetViews>
  <sheetFormatPr defaultRowHeight="13.2" x14ac:dyDescent="0.25"/>
  <cols>
    <col min="1" max="1" width="24.44140625" customWidth="1"/>
    <col min="2" max="2" width="22.5546875" customWidth="1"/>
    <col min="3" max="4" width="23" customWidth="1"/>
    <col min="5" max="5" width="24.5546875" customWidth="1"/>
  </cols>
  <sheetData>
    <row r="1" spans="1:6" ht="54.75" customHeight="1" x14ac:dyDescent="0.3">
      <c r="A1" s="15" t="s">
        <v>980</v>
      </c>
      <c r="B1" s="1"/>
      <c r="C1" s="1"/>
      <c r="D1" s="1"/>
      <c r="E1" s="1"/>
    </row>
    <row r="2" spans="1:6" x14ac:dyDescent="0.25">
      <c r="B2" s="1"/>
    </row>
    <row r="3" spans="1:6" s="16" customFormat="1" ht="13.8" x14ac:dyDescent="0.25">
      <c r="A3" s="14" t="s">
        <v>1014</v>
      </c>
      <c r="B3" s="14"/>
    </row>
    <row r="4" spans="1:6" s="16" customFormat="1" ht="13.8" x14ac:dyDescent="0.25">
      <c r="A4" s="14"/>
      <c r="B4" s="14"/>
    </row>
    <row r="5" spans="1:6" s="16" customFormat="1" ht="13.8" x14ac:dyDescent="0.25">
      <c r="A5" s="14" t="s">
        <v>1018</v>
      </c>
      <c r="D5" s="17" t="s">
        <v>981</v>
      </c>
      <c r="E5" s="36">
        <v>42373</v>
      </c>
    </row>
    <row r="6" spans="1:6" s="16" customFormat="1" ht="14.4" thickBot="1" x14ac:dyDescent="0.3"/>
    <row r="7" spans="1:6" s="16" customFormat="1" ht="22.05" customHeight="1" x14ac:dyDescent="0.25">
      <c r="A7" s="129" t="s">
        <v>978</v>
      </c>
      <c r="B7" s="135" t="s">
        <v>982</v>
      </c>
      <c r="C7" s="136"/>
      <c r="D7" s="137" t="s">
        <v>11</v>
      </c>
      <c r="E7" s="132" t="s">
        <v>12</v>
      </c>
    </row>
    <row r="8" spans="1:6" s="16" customFormat="1" ht="22.05" customHeight="1" x14ac:dyDescent="0.25">
      <c r="A8" s="130"/>
      <c r="B8" s="140" t="s">
        <v>9</v>
      </c>
      <c r="C8" s="142" t="s">
        <v>10</v>
      </c>
      <c r="D8" s="138"/>
      <c r="E8" s="133"/>
    </row>
    <row r="9" spans="1:6" s="16" customFormat="1" ht="15" customHeight="1" thickBot="1" x14ac:dyDescent="0.3">
      <c r="A9" s="131"/>
      <c r="B9" s="141"/>
      <c r="C9" s="139"/>
      <c r="D9" s="139"/>
      <c r="E9" s="134"/>
    </row>
    <row r="10" spans="1:6" s="16" customFormat="1" ht="13.8" x14ac:dyDescent="0.25">
      <c r="A10" s="117" t="s">
        <v>865</v>
      </c>
      <c r="B10" s="118"/>
      <c r="C10" s="118"/>
      <c r="D10" s="118"/>
      <c r="E10" s="119"/>
    </row>
    <row r="11" spans="1:6" s="16" customFormat="1" ht="13.8" x14ac:dyDescent="0.25">
      <c r="A11" s="19" t="s">
        <v>1015</v>
      </c>
      <c r="B11" s="22" t="s">
        <v>16</v>
      </c>
      <c r="C11" s="22" t="s">
        <v>16</v>
      </c>
      <c r="D11" s="22" t="s">
        <v>1017</v>
      </c>
      <c r="E11" s="23">
        <v>30</v>
      </c>
    </row>
    <row r="12" spans="1:6" s="16" customFormat="1" ht="14.4" thickBot="1" x14ac:dyDescent="0.3">
      <c r="A12" s="19" t="s">
        <v>1016</v>
      </c>
      <c r="B12" s="22" t="s">
        <v>16</v>
      </c>
      <c r="C12" s="22" t="s">
        <v>16</v>
      </c>
      <c r="D12" s="22" t="s">
        <v>1017</v>
      </c>
      <c r="E12" s="23">
        <v>30</v>
      </c>
    </row>
    <row r="13" spans="1:6" s="16" customFormat="1" ht="13.8" hidden="1" x14ac:dyDescent="0.25">
      <c r="A13" s="19" t="s">
        <v>849</v>
      </c>
      <c r="B13" s="22" t="s">
        <v>16</v>
      </c>
      <c r="C13" s="22" t="s">
        <v>16</v>
      </c>
      <c r="D13" s="22" t="s">
        <v>16</v>
      </c>
      <c r="E13" s="23" t="s">
        <v>16</v>
      </c>
      <c r="F13" s="21"/>
    </row>
    <row r="14" spans="1:6" s="16" customFormat="1" ht="13.8" hidden="1" x14ac:dyDescent="0.25">
      <c r="A14" s="19" t="s">
        <v>850</v>
      </c>
      <c r="B14" s="22" t="s">
        <v>16</v>
      </c>
      <c r="C14" s="22" t="s">
        <v>16</v>
      </c>
      <c r="D14" s="22" t="s">
        <v>16</v>
      </c>
      <c r="E14" s="23" t="s">
        <v>16</v>
      </c>
    </row>
    <row r="15" spans="1:6" s="16" customFormat="1" ht="13.8" hidden="1" x14ac:dyDescent="0.25">
      <c r="A15" s="19" t="s">
        <v>851</v>
      </c>
      <c r="B15" s="22" t="s">
        <v>16</v>
      </c>
      <c r="C15" s="22" t="s">
        <v>16</v>
      </c>
      <c r="D15" s="22" t="s">
        <v>16</v>
      </c>
      <c r="E15" s="23" t="s">
        <v>16</v>
      </c>
    </row>
    <row r="16" spans="1:6" s="16" customFormat="1" ht="13.8" hidden="1" x14ac:dyDescent="0.25">
      <c r="A16" s="19" t="s">
        <v>852</v>
      </c>
      <c r="B16" s="22" t="s">
        <v>16</v>
      </c>
      <c r="C16" s="22" t="s">
        <v>16</v>
      </c>
      <c r="D16" s="22" t="s">
        <v>16</v>
      </c>
      <c r="E16" s="23" t="s">
        <v>16</v>
      </c>
      <c r="F16" s="21"/>
    </row>
    <row r="17" spans="1:5" s="16" customFormat="1" ht="13.8" hidden="1" x14ac:dyDescent="0.25">
      <c r="A17" s="19" t="s">
        <v>853</v>
      </c>
      <c r="B17" s="22" t="s">
        <v>16</v>
      </c>
      <c r="C17" s="22" t="s">
        <v>16</v>
      </c>
      <c r="D17" s="22" t="s">
        <v>16</v>
      </c>
      <c r="E17" s="23" t="s">
        <v>16</v>
      </c>
    </row>
    <row r="18" spans="1:5" s="16" customFormat="1" ht="13.8" hidden="1" x14ac:dyDescent="0.25">
      <c r="A18" s="19" t="s">
        <v>854</v>
      </c>
      <c r="B18" s="22" t="s">
        <v>16</v>
      </c>
      <c r="C18" s="22" t="s">
        <v>16</v>
      </c>
      <c r="D18" s="22" t="s">
        <v>16</v>
      </c>
      <c r="E18" s="23" t="s">
        <v>16</v>
      </c>
    </row>
    <row r="19" spans="1:5" s="16" customFormat="1" ht="13.8" hidden="1" x14ac:dyDescent="0.25">
      <c r="A19" s="19" t="s">
        <v>855</v>
      </c>
      <c r="B19" s="22" t="s">
        <v>16</v>
      </c>
      <c r="C19" s="22" t="s">
        <v>16</v>
      </c>
      <c r="D19" s="22" t="s">
        <v>16</v>
      </c>
      <c r="E19" s="23" t="s">
        <v>16</v>
      </c>
    </row>
    <row r="20" spans="1:5" s="16" customFormat="1" ht="13.8" hidden="1" x14ac:dyDescent="0.25">
      <c r="A20" s="19" t="s">
        <v>856</v>
      </c>
      <c r="B20" s="22" t="s">
        <v>16</v>
      </c>
      <c r="C20" s="22" t="s">
        <v>16</v>
      </c>
      <c r="D20" s="22" t="s">
        <v>16</v>
      </c>
      <c r="E20" s="23" t="s">
        <v>16</v>
      </c>
    </row>
    <row r="21" spans="1:5" s="16" customFormat="1" ht="13.8" hidden="1" x14ac:dyDescent="0.25">
      <c r="A21" s="19" t="s">
        <v>857</v>
      </c>
      <c r="B21" s="22" t="s">
        <v>16</v>
      </c>
      <c r="C21" s="22" t="s">
        <v>16</v>
      </c>
      <c r="D21" s="22" t="s">
        <v>16</v>
      </c>
      <c r="E21" s="23" t="s">
        <v>16</v>
      </c>
    </row>
    <row r="22" spans="1:5" s="16" customFormat="1" ht="13.8" hidden="1" x14ac:dyDescent="0.25">
      <c r="A22" s="19" t="s">
        <v>858</v>
      </c>
      <c r="B22" s="22" t="s">
        <v>16</v>
      </c>
      <c r="C22" s="22" t="s">
        <v>16</v>
      </c>
      <c r="D22" s="22" t="s">
        <v>16</v>
      </c>
      <c r="E22" s="23" t="s">
        <v>16</v>
      </c>
    </row>
    <row r="23" spans="1:5" s="16" customFormat="1" ht="13.8" hidden="1" x14ac:dyDescent="0.25">
      <c r="A23" s="19" t="s">
        <v>859</v>
      </c>
      <c r="B23" s="22" t="s">
        <v>16</v>
      </c>
      <c r="C23" s="22" t="s">
        <v>16</v>
      </c>
      <c r="D23" s="22" t="s">
        <v>16</v>
      </c>
      <c r="E23" s="23" t="s">
        <v>16</v>
      </c>
    </row>
    <row r="24" spans="1:5" s="16" customFormat="1" ht="13.8" hidden="1" x14ac:dyDescent="0.25">
      <c r="A24" s="19" t="s">
        <v>860</v>
      </c>
      <c r="B24" s="22" t="s">
        <v>16</v>
      </c>
      <c r="C24" s="22" t="s">
        <v>16</v>
      </c>
      <c r="D24" s="22" t="s">
        <v>16</v>
      </c>
      <c r="E24" s="23" t="s">
        <v>16</v>
      </c>
    </row>
    <row r="25" spans="1:5" s="16" customFormat="1" ht="13.8" hidden="1" x14ac:dyDescent="0.25">
      <c r="A25" s="19" t="s">
        <v>861</v>
      </c>
      <c r="B25" s="22" t="s">
        <v>16</v>
      </c>
      <c r="C25" s="22" t="s">
        <v>16</v>
      </c>
      <c r="D25" s="22" t="s">
        <v>16</v>
      </c>
      <c r="E25" s="23" t="s">
        <v>16</v>
      </c>
    </row>
    <row r="26" spans="1:5" s="16" customFormat="1" ht="13.8" hidden="1" x14ac:dyDescent="0.25">
      <c r="A26" s="19" t="s">
        <v>862</v>
      </c>
      <c r="B26" s="22" t="s">
        <v>16</v>
      </c>
      <c r="C26" s="22" t="s">
        <v>16</v>
      </c>
      <c r="D26" s="22" t="s">
        <v>16</v>
      </c>
      <c r="E26" s="23" t="s">
        <v>16</v>
      </c>
    </row>
    <row r="27" spans="1:5" s="16" customFormat="1" ht="14.4" hidden="1" thickBot="1" x14ac:dyDescent="0.3">
      <c r="A27" s="19" t="s">
        <v>863</v>
      </c>
      <c r="B27" s="22" t="s">
        <v>16</v>
      </c>
      <c r="C27" s="22" t="s">
        <v>16</v>
      </c>
      <c r="D27" s="22" t="s">
        <v>16</v>
      </c>
      <c r="E27" s="23" t="s">
        <v>16</v>
      </c>
    </row>
    <row r="28" spans="1:5" x14ac:dyDescent="0.25">
      <c r="A28" s="120" t="s">
        <v>864</v>
      </c>
      <c r="B28" s="121"/>
      <c r="C28" s="121"/>
      <c r="D28" s="121"/>
      <c r="E28" s="122"/>
    </row>
    <row r="29" spans="1:5" ht="12.75" customHeight="1" thickBot="1" x14ac:dyDescent="0.3">
      <c r="A29" s="123"/>
      <c r="B29" s="124"/>
      <c r="C29" s="124"/>
      <c r="D29" s="124"/>
      <c r="E29" s="125"/>
    </row>
    <row r="30" spans="1:5" hidden="1" x14ac:dyDescent="0.25">
      <c r="A30" s="2" t="s">
        <v>2</v>
      </c>
      <c r="B30" s="3" t="s">
        <v>4</v>
      </c>
      <c r="C30" s="3"/>
      <c r="D30" s="3"/>
      <c r="E30" s="4"/>
    </row>
    <row r="31" spans="1:5" hidden="1" x14ac:dyDescent="0.25">
      <c r="A31" s="5"/>
      <c r="B31" t="s">
        <v>3</v>
      </c>
      <c r="E31" s="6"/>
    </row>
    <row r="32" spans="1:5" hidden="1" x14ac:dyDescent="0.25">
      <c r="A32" s="11"/>
      <c r="B32" s="12" t="s">
        <v>1</v>
      </c>
      <c r="C32" s="13"/>
      <c r="D32" s="13"/>
      <c r="E32" s="6"/>
    </row>
    <row r="33" spans="1:5" ht="13.8" hidden="1" thickBot="1" x14ac:dyDescent="0.3">
      <c r="A33" s="9" t="s">
        <v>0</v>
      </c>
      <c r="B33" s="10">
        <v>47</v>
      </c>
      <c r="C33" s="10"/>
      <c r="D33" s="10"/>
      <c r="E33" s="8"/>
    </row>
  </sheetData>
  <mergeCells count="8">
    <mergeCell ref="A10:E10"/>
    <mergeCell ref="A28:E29"/>
    <mergeCell ref="A7:A9"/>
    <mergeCell ref="B7:C7"/>
    <mergeCell ref="D7:D9"/>
    <mergeCell ref="E7:E9"/>
    <mergeCell ref="B8:B9"/>
    <mergeCell ref="C8:C9"/>
  </mergeCells>
  <pageMargins left="0.23622047244094491" right="0.23622047244094491" top="0.35433070866141736" bottom="0.59055118110236227" header="0.31496062992125984" footer="0.31496062992125984"/>
  <pageSetup paperSize="9" scale="85" fitToHeight="2" orientation="portrait" horizontalDpi="300" verticalDpi="300" copies="2" r:id="rId1"/>
  <headerFooter alignWithMargins="0">
    <oddFooter>&amp;CPage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AIX7"/>
  <sheetViews>
    <sheetView workbookViewId="0">
      <selection activeCell="G20" sqref="G20"/>
    </sheetView>
  </sheetViews>
  <sheetFormatPr defaultColWidth="9.21875" defaultRowHeight="13.2" x14ac:dyDescent="0.25"/>
  <cols>
    <col min="1" max="1" width="34.21875" style="31" bestFit="1" customWidth="1"/>
    <col min="2" max="16384" width="9.21875" style="31"/>
  </cols>
  <sheetData>
    <row r="2" spans="1:934" s="35" customFormat="1" ht="39.6" x14ac:dyDescent="0.25">
      <c r="A2" s="35" t="s">
        <v>7</v>
      </c>
      <c r="B2" s="30" t="s">
        <v>182</v>
      </c>
      <c r="C2" s="30" t="s">
        <v>183</v>
      </c>
      <c r="D2" s="30" t="s">
        <v>184</v>
      </c>
      <c r="E2" s="30" t="s">
        <v>185</v>
      </c>
      <c r="F2" s="30" t="s">
        <v>186</v>
      </c>
      <c r="G2" s="30" t="s">
        <v>187</v>
      </c>
      <c r="H2" s="30" t="s">
        <v>188</v>
      </c>
      <c r="I2" s="30" t="s">
        <v>189</v>
      </c>
      <c r="J2" s="30" t="s">
        <v>190</v>
      </c>
      <c r="K2" s="30" t="s">
        <v>191</v>
      </c>
      <c r="L2" s="30" t="s">
        <v>192</v>
      </c>
      <c r="M2" s="30" t="s">
        <v>193</v>
      </c>
      <c r="N2" s="30" t="s">
        <v>194</v>
      </c>
      <c r="O2" s="30" t="s">
        <v>195</v>
      </c>
      <c r="P2" s="30" t="s">
        <v>196</v>
      </c>
      <c r="Q2" s="30" t="s">
        <v>197</v>
      </c>
      <c r="R2" s="30" t="s">
        <v>198</v>
      </c>
      <c r="S2" s="30" t="s">
        <v>199</v>
      </c>
      <c r="T2" s="30" t="s">
        <v>200</v>
      </c>
      <c r="U2" s="30" t="s">
        <v>201</v>
      </c>
      <c r="V2" s="30" t="s">
        <v>202</v>
      </c>
      <c r="W2" s="30" t="s">
        <v>203</v>
      </c>
      <c r="X2" s="30" t="s">
        <v>204</v>
      </c>
      <c r="Y2" s="30" t="s">
        <v>205</v>
      </c>
      <c r="Z2" s="30" t="s">
        <v>206</v>
      </c>
      <c r="AA2" s="30" t="s">
        <v>207</v>
      </c>
      <c r="AB2" s="30" t="s">
        <v>208</v>
      </c>
      <c r="AC2" s="30" t="s">
        <v>209</v>
      </c>
      <c r="AD2" s="30" t="s">
        <v>210</v>
      </c>
      <c r="AE2" s="30" t="s">
        <v>211</v>
      </c>
      <c r="AF2" s="30" t="s">
        <v>212</v>
      </c>
      <c r="AG2" s="30" t="s">
        <v>213</v>
      </c>
      <c r="AH2" s="30" t="s">
        <v>214</v>
      </c>
      <c r="AI2" s="30" t="s">
        <v>215</v>
      </c>
      <c r="AJ2" s="30" t="s">
        <v>216</v>
      </c>
      <c r="AK2" s="30" t="s">
        <v>217</v>
      </c>
      <c r="AL2" s="30" t="s">
        <v>218</v>
      </c>
      <c r="AM2" s="30" t="s">
        <v>219</v>
      </c>
      <c r="AN2" s="30" t="s">
        <v>220</v>
      </c>
      <c r="AO2" s="30" t="s">
        <v>221</v>
      </c>
      <c r="AP2" s="30" t="s">
        <v>222</v>
      </c>
      <c r="AQ2" s="30" t="s">
        <v>223</v>
      </c>
      <c r="AR2" s="30" t="s">
        <v>224</v>
      </c>
      <c r="AS2" s="30" t="s">
        <v>225</v>
      </c>
      <c r="AT2" s="30" t="s">
        <v>226</v>
      </c>
      <c r="AU2" s="30" t="s">
        <v>227</v>
      </c>
      <c r="AV2" s="30" t="s">
        <v>228</v>
      </c>
      <c r="AW2" s="30" t="s">
        <v>229</v>
      </c>
      <c r="AX2" s="30" t="s">
        <v>230</v>
      </c>
      <c r="AY2" s="30" t="s">
        <v>231</v>
      </c>
      <c r="AZ2" s="30" t="s">
        <v>232</v>
      </c>
      <c r="BA2" s="30" t="s">
        <v>233</v>
      </c>
      <c r="BB2" s="30" t="s">
        <v>234</v>
      </c>
      <c r="BC2" s="30" t="s">
        <v>235</v>
      </c>
      <c r="BD2" s="30" t="s">
        <v>236</v>
      </c>
      <c r="BE2" s="30" t="s">
        <v>237</v>
      </c>
      <c r="BF2" s="30" t="s">
        <v>238</v>
      </c>
      <c r="BG2" s="30" t="s">
        <v>239</v>
      </c>
      <c r="BH2" s="30" t="s">
        <v>240</v>
      </c>
      <c r="BI2" s="30" t="s">
        <v>241</v>
      </c>
      <c r="BJ2" s="30" t="s">
        <v>242</v>
      </c>
      <c r="BK2" s="30" t="s">
        <v>243</v>
      </c>
      <c r="BL2" s="30" t="s">
        <v>244</v>
      </c>
      <c r="BM2" s="30" t="s">
        <v>245</v>
      </c>
      <c r="BN2" s="30" t="s">
        <v>246</v>
      </c>
      <c r="BO2" s="30" t="s">
        <v>247</v>
      </c>
      <c r="BP2" s="30" t="s">
        <v>248</v>
      </c>
      <c r="BQ2" s="30" t="s">
        <v>249</v>
      </c>
      <c r="BR2" s="30" t="s">
        <v>250</v>
      </c>
      <c r="BS2" s="30" t="s">
        <v>251</v>
      </c>
      <c r="BT2" s="30" t="s">
        <v>252</v>
      </c>
      <c r="BU2" s="30" t="s">
        <v>253</v>
      </c>
      <c r="BV2" s="30" t="s">
        <v>254</v>
      </c>
      <c r="BW2" s="30" t="s">
        <v>255</v>
      </c>
      <c r="BX2" s="30" t="s">
        <v>256</v>
      </c>
      <c r="BY2" s="30" t="s">
        <v>257</v>
      </c>
      <c r="BZ2" s="30" t="s">
        <v>258</v>
      </c>
      <c r="CA2" s="30" t="s">
        <v>259</v>
      </c>
      <c r="CB2" s="30" t="s">
        <v>260</v>
      </c>
      <c r="CC2" s="30" t="s">
        <v>261</v>
      </c>
      <c r="CD2" s="30" t="s">
        <v>262</v>
      </c>
      <c r="CE2" s="30" t="s">
        <v>263</v>
      </c>
      <c r="CF2" s="30" t="s">
        <v>264</v>
      </c>
      <c r="CG2" s="30" t="s">
        <v>265</v>
      </c>
      <c r="CH2" s="30" t="s">
        <v>266</v>
      </c>
      <c r="CI2" s="30" t="s">
        <v>267</v>
      </c>
      <c r="CJ2" s="30" t="s">
        <v>268</v>
      </c>
      <c r="CK2" s="30" t="s">
        <v>269</v>
      </c>
      <c r="CL2" s="30" t="s">
        <v>270</v>
      </c>
      <c r="CM2" s="30" t="s">
        <v>271</v>
      </c>
      <c r="CN2" s="30" t="s">
        <v>272</v>
      </c>
      <c r="CO2" s="30" t="s">
        <v>273</v>
      </c>
      <c r="CP2" s="30" t="s">
        <v>274</v>
      </c>
      <c r="CQ2" s="30" t="s">
        <v>275</v>
      </c>
      <c r="CR2" s="30" t="s">
        <v>276</v>
      </c>
      <c r="CS2" s="30" t="s">
        <v>277</v>
      </c>
      <c r="CT2" s="30" t="s">
        <v>278</v>
      </c>
      <c r="CU2" s="30" t="s">
        <v>279</v>
      </c>
      <c r="CV2" s="30" t="s">
        <v>280</v>
      </c>
      <c r="CW2" s="30" t="s">
        <v>281</v>
      </c>
      <c r="CX2" s="30" t="s">
        <v>282</v>
      </c>
      <c r="CY2" s="30" t="s">
        <v>283</v>
      </c>
      <c r="CZ2" s="30" t="s">
        <v>284</v>
      </c>
      <c r="DA2" s="30" t="s">
        <v>285</v>
      </c>
      <c r="DB2" s="30" t="s">
        <v>286</v>
      </c>
      <c r="DC2" s="30" t="s">
        <v>287</v>
      </c>
      <c r="DD2" s="30" t="s">
        <v>288</v>
      </c>
      <c r="DE2" s="30" t="s">
        <v>289</v>
      </c>
      <c r="DF2" s="30" t="s">
        <v>290</v>
      </c>
      <c r="DG2" s="30" t="s">
        <v>291</v>
      </c>
      <c r="DH2" s="30" t="s">
        <v>292</v>
      </c>
      <c r="DI2" s="30" t="s">
        <v>293</v>
      </c>
      <c r="DJ2" s="30" t="s">
        <v>294</v>
      </c>
      <c r="DK2" s="30" t="s">
        <v>295</v>
      </c>
      <c r="DL2" s="30" t="s">
        <v>296</v>
      </c>
      <c r="DM2" s="30" t="s">
        <v>297</v>
      </c>
      <c r="DN2" s="30" t="s">
        <v>298</v>
      </c>
      <c r="DO2" s="30" t="s">
        <v>299</v>
      </c>
      <c r="DP2" s="30" t="s">
        <v>300</v>
      </c>
      <c r="DQ2" s="30" t="s">
        <v>301</v>
      </c>
      <c r="DR2" s="30" t="s">
        <v>302</v>
      </c>
      <c r="DS2" s="30" t="s">
        <v>303</v>
      </c>
      <c r="DT2" s="30" t="s">
        <v>304</v>
      </c>
      <c r="DU2" s="30" t="s">
        <v>305</v>
      </c>
      <c r="DV2" s="30" t="s">
        <v>306</v>
      </c>
      <c r="DW2" s="30" t="s">
        <v>307</v>
      </c>
      <c r="DX2" s="30" t="s">
        <v>308</v>
      </c>
      <c r="DY2" s="30" t="s">
        <v>309</v>
      </c>
      <c r="DZ2" s="30" t="s">
        <v>310</v>
      </c>
      <c r="EA2" s="30" t="s">
        <v>311</v>
      </c>
      <c r="EB2" s="30" t="s">
        <v>312</v>
      </c>
      <c r="EC2" s="30" t="s">
        <v>313</v>
      </c>
      <c r="ED2" s="30" t="s">
        <v>314</v>
      </c>
      <c r="EE2" s="30" t="s">
        <v>315</v>
      </c>
      <c r="EF2" s="30" t="s">
        <v>316</v>
      </c>
      <c r="EG2" s="30" t="s">
        <v>317</v>
      </c>
      <c r="EH2" s="30" t="s">
        <v>318</v>
      </c>
      <c r="EI2" s="30" t="s">
        <v>319</v>
      </c>
      <c r="EJ2" s="30" t="s">
        <v>320</v>
      </c>
      <c r="EK2" s="30" t="s">
        <v>321</v>
      </c>
      <c r="EL2" s="30" t="s">
        <v>322</v>
      </c>
      <c r="EM2" s="30" t="s">
        <v>323</v>
      </c>
      <c r="EN2" s="30" t="s">
        <v>324</v>
      </c>
      <c r="EO2" s="30" t="s">
        <v>325</v>
      </c>
      <c r="EP2" s="30" t="s">
        <v>326</v>
      </c>
      <c r="EQ2" s="30" t="s">
        <v>327</v>
      </c>
      <c r="ER2" s="30" t="s">
        <v>328</v>
      </c>
      <c r="ES2" s="30" t="s">
        <v>329</v>
      </c>
      <c r="ET2" s="30" t="s">
        <v>330</v>
      </c>
      <c r="EU2" s="30" t="s">
        <v>331</v>
      </c>
      <c r="EV2" s="30" t="s">
        <v>332</v>
      </c>
      <c r="EW2" s="30" t="s">
        <v>333</v>
      </c>
      <c r="EX2" s="30" t="s">
        <v>334</v>
      </c>
      <c r="EY2" s="30" t="s">
        <v>335</v>
      </c>
      <c r="EZ2" s="30" t="s">
        <v>336</v>
      </c>
      <c r="FA2" s="30" t="s">
        <v>337</v>
      </c>
      <c r="FB2" s="30" t="s">
        <v>338</v>
      </c>
      <c r="FC2" s="30" t="s">
        <v>339</v>
      </c>
      <c r="FD2" s="30" t="s">
        <v>340</v>
      </c>
      <c r="FE2" s="30" t="s">
        <v>341</v>
      </c>
      <c r="FF2" s="30" t="s">
        <v>342</v>
      </c>
      <c r="FG2" s="30" t="s">
        <v>343</v>
      </c>
      <c r="FH2" s="30" t="s">
        <v>344</v>
      </c>
      <c r="FI2" s="30" t="s">
        <v>345</v>
      </c>
      <c r="FJ2" s="30" t="s">
        <v>346</v>
      </c>
      <c r="FK2" s="30" t="s">
        <v>347</v>
      </c>
      <c r="FL2" s="30" t="s">
        <v>348</v>
      </c>
      <c r="FM2" s="30" t="s">
        <v>349</v>
      </c>
      <c r="FN2" s="30" t="s">
        <v>350</v>
      </c>
      <c r="FO2" s="30" t="s">
        <v>351</v>
      </c>
      <c r="FP2" s="30" t="s">
        <v>352</v>
      </c>
      <c r="FQ2" s="30" t="s">
        <v>353</v>
      </c>
      <c r="FR2" s="30" t="s">
        <v>354</v>
      </c>
      <c r="FS2" s="30" t="s">
        <v>355</v>
      </c>
      <c r="FT2" s="30" t="s">
        <v>356</v>
      </c>
      <c r="FU2" s="30" t="s">
        <v>357</v>
      </c>
      <c r="FV2" s="30" t="s">
        <v>358</v>
      </c>
      <c r="FW2" s="30" t="s">
        <v>359</v>
      </c>
      <c r="FX2" s="30" t="s">
        <v>360</v>
      </c>
      <c r="FY2" s="30" t="s">
        <v>361</v>
      </c>
      <c r="FZ2" s="30" t="s">
        <v>362</v>
      </c>
      <c r="GA2" s="30" t="s">
        <v>363</v>
      </c>
      <c r="GB2" s="30" t="s">
        <v>364</v>
      </c>
      <c r="GC2" s="30" t="s">
        <v>365</v>
      </c>
      <c r="GD2" s="30" t="s">
        <v>366</v>
      </c>
      <c r="GE2" s="30" t="s">
        <v>367</v>
      </c>
      <c r="GF2" s="30" t="s">
        <v>368</v>
      </c>
      <c r="GG2" s="30" t="s">
        <v>369</v>
      </c>
      <c r="GH2" s="30" t="s">
        <v>370</v>
      </c>
      <c r="GI2" s="30" t="s">
        <v>371</v>
      </c>
      <c r="GJ2" s="30" t="s">
        <v>372</v>
      </c>
      <c r="GK2" s="30" t="s">
        <v>373</v>
      </c>
      <c r="GL2" s="30" t="s">
        <v>374</v>
      </c>
      <c r="GM2" s="30" t="s">
        <v>375</v>
      </c>
      <c r="GN2" s="30" t="s">
        <v>376</v>
      </c>
      <c r="GO2" s="30" t="s">
        <v>377</v>
      </c>
      <c r="GP2" s="30" t="s">
        <v>378</v>
      </c>
      <c r="GQ2" s="30" t="s">
        <v>379</v>
      </c>
      <c r="GR2" s="30" t="s">
        <v>380</v>
      </c>
      <c r="GS2" s="30" t="s">
        <v>381</v>
      </c>
      <c r="GT2" s="30" t="s">
        <v>382</v>
      </c>
      <c r="GU2" s="30" t="s">
        <v>383</v>
      </c>
      <c r="GV2" s="30" t="s">
        <v>384</v>
      </c>
      <c r="GW2" s="30" t="s">
        <v>385</v>
      </c>
      <c r="GX2" s="30" t="s">
        <v>386</v>
      </c>
      <c r="GY2" s="30" t="s">
        <v>387</v>
      </c>
      <c r="GZ2" s="30" t="s">
        <v>388</v>
      </c>
      <c r="HA2" s="30" t="s">
        <v>389</v>
      </c>
      <c r="HB2" s="30" t="s">
        <v>390</v>
      </c>
      <c r="HC2" s="30" t="s">
        <v>391</v>
      </c>
      <c r="HD2" s="30" t="s">
        <v>392</v>
      </c>
      <c r="HE2" s="30" t="s">
        <v>393</v>
      </c>
      <c r="HF2" s="30" t="s">
        <v>394</v>
      </c>
      <c r="HG2" s="30" t="s">
        <v>19</v>
      </c>
      <c r="HH2" s="30" t="s">
        <v>20</v>
      </c>
      <c r="HI2" s="30" t="s">
        <v>21</v>
      </c>
      <c r="HJ2" s="30" t="s">
        <v>22</v>
      </c>
      <c r="HK2" s="30" t="s">
        <v>23</v>
      </c>
      <c r="HL2" s="30" t="s">
        <v>24</v>
      </c>
      <c r="HM2" s="30" t="s">
        <v>25</v>
      </c>
      <c r="HN2" s="30" t="s">
        <v>26</v>
      </c>
      <c r="HO2" s="30" t="s">
        <v>27</v>
      </c>
      <c r="HP2" s="30" t="s">
        <v>28</v>
      </c>
      <c r="HQ2" s="30" t="s">
        <v>29</v>
      </c>
      <c r="HR2" s="30" t="s">
        <v>30</v>
      </c>
      <c r="HS2" s="30" t="s">
        <v>31</v>
      </c>
      <c r="HT2" s="30" t="s">
        <v>32</v>
      </c>
      <c r="HU2" s="30" t="s">
        <v>33</v>
      </c>
      <c r="HV2" s="30" t="s">
        <v>34</v>
      </c>
      <c r="HW2" s="30" t="s">
        <v>35</v>
      </c>
      <c r="HX2" s="30" t="s">
        <v>36</v>
      </c>
      <c r="HY2" s="30" t="s">
        <v>37</v>
      </c>
      <c r="HZ2" s="30" t="s">
        <v>38</v>
      </c>
      <c r="IA2" s="30" t="s">
        <v>39</v>
      </c>
      <c r="IB2" s="30" t="s">
        <v>40</v>
      </c>
      <c r="IC2" s="30" t="s">
        <v>41</v>
      </c>
      <c r="ID2" s="30" t="s">
        <v>42</v>
      </c>
      <c r="IE2" s="30" t="s">
        <v>43</v>
      </c>
      <c r="IF2" s="30" t="s">
        <v>44</v>
      </c>
      <c r="IG2" s="30" t="s">
        <v>45</v>
      </c>
      <c r="IH2" s="30" t="s">
        <v>46</v>
      </c>
      <c r="II2" s="30" t="s">
        <v>47</v>
      </c>
      <c r="IJ2" s="30" t="s">
        <v>48</v>
      </c>
      <c r="IK2" s="30" t="s">
        <v>49</v>
      </c>
      <c r="IL2" s="30" t="s">
        <v>50</v>
      </c>
      <c r="IM2" s="30" t="s">
        <v>51</v>
      </c>
      <c r="IN2" s="30" t="s">
        <v>52</v>
      </c>
      <c r="IO2" s="30" t="s">
        <v>53</v>
      </c>
      <c r="IP2" s="30" t="s">
        <v>54</v>
      </c>
      <c r="IQ2" s="30" t="s">
        <v>55</v>
      </c>
      <c r="IR2" s="30" t="s">
        <v>56</v>
      </c>
      <c r="IS2" s="30" t="s">
        <v>57</v>
      </c>
      <c r="IT2" s="30" t="s">
        <v>58</v>
      </c>
      <c r="IU2" s="30" t="s">
        <v>59</v>
      </c>
      <c r="IV2" s="30" t="s">
        <v>60</v>
      </c>
      <c r="IW2" s="30" t="s">
        <v>61</v>
      </c>
      <c r="IX2" s="30" t="s">
        <v>62</v>
      </c>
      <c r="IY2" s="30" t="s">
        <v>63</v>
      </c>
      <c r="IZ2" s="30" t="s">
        <v>64</v>
      </c>
      <c r="JA2" s="30" t="s">
        <v>65</v>
      </c>
      <c r="JB2" s="30" t="s">
        <v>66</v>
      </c>
      <c r="JC2" s="30" t="s">
        <v>67</v>
      </c>
      <c r="JD2" s="30" t="s">
        <v>68</v>
      </c>
      <c r="JE2" s="35" t="s">
        <v>395</v>
      </c>
      <c r="JF2" s="35" t="s">
        <v>396</v>
      </c>
      <c r="JG2" s="35" t="s">
        <v>397</v>
      </c>
      <c r="JH2" s="35" t="s">
        <v>398</v>
      </c>
      <c r="JI2" s="35" t="s">
        <v>399</v>
      </c>
      <c r="JJ2" s="35" t="s">
        <v>400</v>
      </c>
      <c r="JK2" s="35" t="s">
        <v>401</v>
      </c>
      <c r="JL2" s="35" t="s">
        <v>402</v>
      </c>
      <c r="JM2" s="35" t="s">
        <v>403</v>
      </c>
      <c r="JN2" s="35" t="s">
        <v>404</v>
      </c>
      <c r="JO2" s="35" t="s">
        <v>405</v>
      </c>
      <c r="JP2" s="35" t="s">
        <v>406</v>
      </c>
      <c r="JQ2" s="35" t="s">
        <v>407</v>
      </c>
      <c r="JR2" s="35" t="s">
        <v>408</v>
      </c>
      <c r="JS2" s="35" t="s">
        <v>409</v>
      </c>
      <c r="JT2" s="35" t="s">
        <v>410</v>
      </c>
      <c r="JU2" s="35" t="s">
        <v>411</v>
      </c>
      <c r="JV2" s="35" t="s">
        <v>412</v>
      </c>
      <c r="JW2" s="35" t="s">
        <v>413</v>
      </c>
      <c r="JX2" s="35" t="s">
        <v>414</v>
      </c>
      <c r="JY2" s="35" t="s">
        <v>415</v>
      </c>
      <c r="JZ2" s="35" t="s">
        <v>416</v>
      </c>
      <c r="KA2" s="35" t="s">
        <v>417</v>
      </c>
      <c r="KB2" s="35" t="s">
        <v>418</v>
      </c>
      <c r="KC2" s="35" t="s">
        <v>419</v>
      </c>
      <c r="KD2" s="35" t="s">
        <v>420</v>
      </c>
      <c r="KE2" s="35" t="s">
        <v>421</v>
      </c>
      <c r="KF2" s="35" t="s">
        <v>422</v>
      </c>
      <c r="KG2" s="35" t="s">
        <v>423</v>
      </c>
      <c r="KH2" s="35" t="s">
        <v>424</v>
      </c>
      <c r="KI2" s="35" t="s">
        <v>425</v>
      </c>
      <c r="KJ2" s="35" t="s">
        <v>426</v>
      </c>
      <c r="KK2" s="35" t="s">
        <v>427</v>
      </c>
      <c r="KL2" s="35" t="s">
        <v>428</v>
      </c>
      <c r="KM2" s="35" t="s">
        <v>429</v>
      </c>
      <c r="KN2" s="35" t="s">
        <v>430</v>
      </c>
      <c r="KO2" s="35" t="s">
        <v>431</v>
      </c>
      <c r="KP2" s="35" t="s">
        <v>432</v>
      </c>
      <c r="KQ2" s="35" t="s">
        <v>433</v>
      </c>
      <c r="KR2" s="35" t="s">
        <v>434</v>
      </c>
      <c r="KS2" s="35" t="s">
        <v>435</v>
      </c>
      <c r="KT2" s="35" t="s">
        <v>436</v>
      </c>
      <c r="KU2" s="35" t="s">
        <v>437</v>
      </c>
      <c r="KV2" s="35" t="s">
        <v>438</v>
      </c>
      <c r="KW2" s="35" t="s">
        <v>439</v>
      </c>
      <c r="KX2" s="35" t="s">
        <v>440</v>
      </c>
      <c r="KY2" s="35" t="s">
        <v>441</v>
      </c>
      <c r="KZ2" s="35" t="s">
        <v>442</v>
      </c>
      <c r="LA2" s="35" t="s">
        <v>443</v>
      </c>
      <c r="LB2" s="35" t="s">
        <v>444</v>
      </c>
      <c r="LC2" s="35" t="s">
        <v>445</v>
      </c>
      <c r="LD2" s="35" t="s">
        <v>446</v>
      </c>
      <c r="LE2" s="35" t="s">
        <v>447</v>
      </c>
      <c r="LF2" s="35" t="s">
        <v>448</v>
      </c>
      <c r="LG2" s="35" t="s">
        <v>449</v>
      </c>
      <c r="LH2" s="35" t="s">
        <v>450</v>
      </c>
      <c r="LI2" s="35" t="s">
        <v>451</v>
      </c>
      <c r="LJ2" s="35" t="s">
        <v>452</v>
      </c>
      <c r="LK2" s="35" t="s">
        <v>453</v>
      </c>
      <c r="LL2" s="35" t="s">
        <v>454</v>
      </c>
      <c r="LM2" s="35" t="s">
        <v>455</v>
      </c>
      <c r="LN2" s="35" t="s">
        <v>456</v>
      </c>
      <c r="LO2" s="35" t="s">
        <v>457</v>
      </c>
      <c r="LP2" s="35" t="s">
        <v>458</v>
      </c>
      <c r="LQ2" s="35" t="s">
        <v>459</v>
      </c>
      <c r="LR2" s="35" t="s">
        <v>460</v>
      </c>
      <c r="LS2" s="35" t="s">
        <v>461</v>
      </c>
      <c r="LT2" s="35" t="s">
        <v>462</v>
      </c>
      <c r="LU2" s="35" t="s">
        <v>463</v>
      </c>
      <c r="LV2" s="35" t="s">
        <v>464</v>
      </c>
      <c r="LW2" s="35" t="s">
        <v>465</v>
      </c>
      <c r="LX2" s="35" t="s">
        <v>466</v>
      </c>
      <c r="LY2" s="35" t="s">
        <v>467</v>
      </c>
      <c r="LZ2" s="35" t="s">
        <v>468</v>
      </c>
      <c r="MA2" s="35" t="s">
        <v>469</v>
      </c>
      <c r="MB2" s="35" t="s">
        <v>470</v>
      </c>
      <c r="MC2" s="35" t="s">
        <v>471</v>
      </c>
      <c r="MD2" s="35" t="s">
        <v>472</v>
      </c>
      <c r="ME2" s="35" t="s">
        <v>473</v>
      </c>
      <c r="MF2" s="35" t="s">
        <v>474</v>
      </c>
      <c r="MG2" s="35" t="s">
        <v>475</v>
      </c>
      <c r="MH2" s="35" t="s">
        <v>476</v>
      </c>
      <c r="MI2" s="35" t="s">
        <v>477</v>
      </c>
      <c r="MJ2" s="35" t="s">
        <v>478</v>
      </c>
      <c r="MK2" s="35" t="s">
        <v>479</v>
      </c>
      <c r="ML2" s="35" t="s">
        <v>480</v>
      </c>
      <c r="MM2" s="35" t="s">
        <v>481</v>
      </c>
      <c r="MN2" s="35" t="s">
        <v>482</v>
      </c>
      <c r="MO2" s="35" t="s">
        <v>483</v>
      </c>
      <c r="MP2" s="35" t="s">
        <v>484</v>
      </c>
      <c r="MQ2" s="35" t="s">
        <v>485</v>
      </c>
      <c r="MR2" s="35" t="s">
        <v>486</v>
      </c>
      <c r="MS2" s="35" t="s">
        <v>487</v>
      </c>
      <c r="MT2" s="35" t="s">
        <v>488</v>
      </c>
      <c r="MU2" s="35" t="s">
        <v>489</v>
      </c>
      <c r="MV2" s="35" t="s">
        <v>490</v>
      </c>
      <c r="MW2" s="35" t="s">
        <v>491</v>
      </c>
      <c r="MX2" s="35" t="s">
        <v>492</v>
      </c>
      <c r="MY2" s="35" t="s">
        <v>493</v>
      </c>
      <c r="MZ2" s="35" t="s">
        <v>494</v>
      </c>
      <c r="NA2" s="35" t="s">
        <v>495</v>
      </c>
      <c r="NB2" s="35" t="s">
        <v>496</v>
      </c>
      <c r="NC2" s="35" t="s">
        <v>497</v>
      </c>
      <c r="ND2" s="35" t="s">
        <v>498</v>
      </c>
      <c r="NE2" s="35" t="s">
        <v>499</v>
      </c>
      <c r="NF2" s="35" t="s">
        <v>500</v>
      </c>
      <c r="NG2" s="35" t="s">
        <v>501</v>
      </c>
      <c r="NH2" s="35" t="s">
        <v>502</v>
      </c>
      <c r="NI2" s="35" t="s">
        <v>503</v>
      </c>
      <c r="NJ2" s="35" t="s">
        <v>504</v>
      </c>
      <c r="NK2" s="35" t="s">
        <v>505</v>
      </c>
      <c r="NL2" s="35" t="s">
        <v>506</v>
      </c>
      <c r="NM2" s="35" t="s">
        <v>507</v>
      </c>
      <c r="NN2" s="35" t="s">
        <v>508</v>
      </c>
      <c r="NO2" s="35" t="s">
        <v>509</v>
      </c>
      <c r="NP2" s="35" t="s">
        <v>510</v>
      </c>
      <c r="NQ2" s="35" t="s">
        <v>511</v>
      </c>
      <c r="NR2" s="35" t="s">
        <v>512</v>
      </c>
      <c r="NS2" s="35" t="s">
        <v>513</v>
      </c>
      <c r="NT2" s="35" t="s">
        <v>514</v>
      </c>
      <c r="NU2" s="35" t="s">
        <v>515</v>
      </c>
      <c r="NV2" s="35" t="s">
        <v>516</v>
      </c>
      <c r="NW2" s="35" t="s">
        <v>517</v>
      </c>
      <c r="NX2" s="35" t="s">
        <v>518</v>
      </c>
      <c r="NY2" s="35" t="s">
        <v>519</v>
      </c>
      <c r="NZ2" s="35" t="s">
        <v>520</v>
      </c>
      <c r="OA2" s="35" t="s">
        <v>521</v>
      </c>
      <c r="OB2" s="35" t="s">
        <v>522</v>
      </c>
      <c r="OC2" s="35" t="s">
        <v>523</v>
      </c>
      <c r="OD2" s="35" t="s">
        <v>524</v>
      </c>
      <c r="OE2" s="35" t="s">
        <v>525</v>
      </c>
      <c r="OF2" s="35" t="s">
        <v>526</v>
      </c>
      <c r="OG2" s="35" t="s">
        <v>527</v>
      </c>
      <c r="OH2" s="35" t="s">
        <v>528</v>
      </c>
      <c r="OI2" s="35" t="s">
        <v>529</v>
      </c>
      <c r="OJ2" s="35" t="s">
        <v>530</v>
      </c>
      <c r="OK2" s="35" t="s">
        <v>531</v>
      </c>
      <c r="OL2" s="35" t="s">
        <v>532</v>
      </c>
      <c r="OM2" s="35" t="s">
        <v>533</v>
      </c>
      <c r="ON2" s="35" t="s">
        <v>534</v>
      </c>
      <c r="OO2" s="35" t="s">
        <v>535</v>
      </c>
      <c r="OP2" s="35" t="s">
        <v>536</v>
      </c>
      <c r="OQ2" s="35" t="s">
        <v>537</v>
      </c>
      <c r="OR2" s="35" t="s">
        <v>538</v>
      </c>
      <c r="OS2" s="35" t="s">
        <v>539</v>
      </c>
      <c r="OT2" s="35" t="s">
        <v>540</v>
      </c>
      <c r="OU2" s="35" t="s">
        <v>541</v>
      </c>
      <c r="OV2" s="35" t="s">
        <v>542</v>
      </c>
      <c r="OW2" s="35" t="s">
        <v>543</v>
      </c>
      <c r="OX2" s="35" t="s">
        <v>544</v>
      </c>
      <c r="OY2" s="35" t="s">
        <v>545</v>
      </c>
      <c r="OZ2" s="35" t="s">
        <v>546</v>
      </c>
      <c r="PA2" s="35" t="s">
        <v>547</v>
      </c>
      <c r="PB2" s="35" t="s">
        <v>548</v>
      </c>
      <c r="PC2" s="35" t="s">
        <v>549</v>
      </c>
      <c r="PD2" s="35" t="s">
        <v>550</v>
      </c>
      <c r="PE2" s="35" t="s">
        <v>551</v>
      </c>
      <c r="PF2" s="35" t="s">
        <v>552</v>
      </c>
      <c r="PG2" s="35" t="s">
        <v>553</v>
      </c>
      <c r="PH2" s="35" t="s">
        <v>554</v>
      </c>
      <c r="PI2" s="35" t="s">
        <v>555</v>
      </c>
      <c r="PJ2" s="35" t="s">
        <v>556</v>
      </c>
      <c r="PK2" s="35" t="s">
        <v>557</v>
      </c>
      <c r="PL2" s="35" t="s">
        <v>558</v>
      </c>
      <c r="PM2" s="35" t="s">
        <v>559</v>
      </c>
      <c r="PN2" s="35" t="s">
        <v>560</v>
      </c>
      <c r="PO2" s="35" t="s">
        <v>561</v>
      </c>
      <c r="PP2" s="35" t="s">
        <v>562</v>
      </c>
      <c r="PQ2" s="35" t="s">
        <v>563</v>
      </c>
      <c r="PR2" s="35" t="s">
        <v>564</v>
      </c>
      <c r="PS2" s="35" t="s">
        <v>565</v>
      </c>
      <c r="PT2" s="35" t="s">
        <v>566</v>
      </c>
      <c r="PU2" s="35" t="s">
        <v>567</v>
      </c>
      <c r="PV2" s="35" t="s">
        <v>568</v>
      </c>
      <c r="PW2" s="35" t="s">
        <v>569</v>
      </c>
      <c r="PX2" s="35" t="s">
        <v>570</v>
      </c>
      <c r="PY2" s="35" t="s">
        <v>571</v>
      </c>
      <c r="PZ2" s="35" t="s">
        <v>572</v>
      </c>
      <c r="QA2" s="35" t="s">
        <v>573</v>
      </c>
      <c r="QB2" s="35" t="s">
        <v>574</v>
      </c>
      <c r="QC2" s="35" t="s">
        <v>575</v>
      </c>
      <c r="QD2" s="35" t="s">
        <v>576</v>
      </c>
      <c r="QE2" s="35" t="s">
        <v>577</v>
      </c>
      <c r="QF2" s="35" t="s">
        <v>578</v>
      </c>
      <c r="QG2" s="35" t="s">
        <v>579</v>
      </c>
      <c r="QH2" s="35" t="s">
        <v>580</v>
      </c>
      <c r="QI2" s="35" t="s">
        <v>581</v>
      </c>
      <c r="QJ2" s="35" t="s">
        <v>582</v>
      </c>
      <c r="QK2" s="35" t="s">
        <v>583</v>
      </c>
      <c r="QL2" s="35" t="s">
        <v>584</v>
      </c>
      <c r="QM2" s="35" t="s">
        <v>585</v>
      </c>
      <c r="QN2" s="35" t="s">
        <v>586</v>
      </c>
      <c r="QO2" s="35" t="s">
        <v>587</v>
      </c>
      <c r="QP2" s="35" t="s">
        <v>588</v>
      </c>
      <c r="QQ2" s="35" t="s">
        <v>589</v>
      </c>
      <c r="QR2" s="35" t="s">
        <v>590</v>
      </c>
      <c r="QS2" s="35" t="s">
        <v>591</v>
      </c>
      <c r="QT2" s="35" t="s">
        <v>592</v>
      </c>
      <c r="QU2" s="35" t="s">
        <v>593</v>
      </c>
      <c r="QV2" s="35" t="s">
        <v>594</v>
      </c>
      <c r="QW2" s="35" t="s">
        <v>595</v>
      </c>
      <c r="QX2" s="35" t="s">
        <v>596</v>
      </c>
      <c r="QY2" s="35" t="s">
        <v>597</v>
      </c>
      <c r="QZ2" s="35" t="s">
        <v>598</v>
      </c>
      <c r="RA2" s="35" t="s">
        <v>599</v>
      </c>
      <c r="RB2" s="35" t="s">
        <v>600</v>
      </c>
      <c r="RC2" s="35" t="s">
        <v>601</v>
      </c>
      <c r="RD2" s="35" t="s">
        <v>602</v>
      </c>
      <c r="RE2" s="35" t="s">
        <v>603</v>
      </c>
      <c r="RF2" s="35" t="s">
        <v>604</v>
      </c>
      <c r="RG2" s="35" t="s">
        <v>605</v>
      </c>
      <c r="RH2" s="35" t="s">
        <v>606</v>
      </c>
      <c r="RI2" s="35" t="s">
        <v>607</v>
      </c>
      <c r="RJ2" s="35" t="s">
        <v>608</v>
      </c>
      <c r="RK2" s="35" t="s">
        <v>609</v>
      </c>
      <c r="RL2" s="35" t="s">
        <v>610</v>
      </c>
      <c r="RM2" s="35" t="s">
        <v>611</v>
      </c>
      <c r="RN2" s="35" t="s">
        <v>612</v>
      </c>
      <c r="RO2" s="35" t="s">
        <v>613</v>
      </c>
      <c r="RP2" s="35" t="s">
        <v>614</v>
      </c>
      <c r="RQ2" s="35" t="s">
        <v>615</v>
      </c>
      <c r="RR2" s="35" t="s">
        <v>616</v>
      </c>
      <c r="RS2" s="35" t="s">
        <v>617</v>
      </c>
      <c r="RT2" s="35" t="s">
        <v>618</v>
      </c>
      <c r="RU2" s="35" t="s">
        <v>619</v>
      </c>
      <c r="RV2" s="35" t="s">
        <v>620</v>
      </c>
      <c r="RW2" s="35" t="s">
        <v>621</v>
      </c>
      <c r="RX2" s="35" t="s">
        <v>622</v>
      </c>
      <c r="RY2" s="35" t="s">
        <v>623</v>
      </c>
      <c r="RZ2" s="35" t="s">
        <v>624</v>
      </c>
      <c r="SA2" s="35" t="s">
        <v>625</v>
      </c>
      <c r="SB2" s="35" t="s">
        <v>626</v>
      </c>
      <c r="SC2" s="35" t="s">
        <v>627</v>
      </c>
      <c r="SD2" s="35" t="s">
        <v>628</v>
      </c>
      <c r="SE2" s="35" t="s">
        <v>629</v>
      </c>
      <c r="SF2" s="35" t="s">
        <v>630</v>
      </c>
      <c r="SG2" s="35" t="s">
        <v>631</v>
      </c>
      <c r="SH2" s="35" t="s">
        <v>632</v>
      </c>
      <c r="SI2" s="35" t="s">
        <v>633</v>
      </c>
      <c r="SJ2" s="35" t="s">
        <v>634</v>
      </c>
      <c r="SK2" s="35" t="s">
        <v>635</v>
      </c>
      <c r="SL2" s="35" t="s">
        <v>636</v>
      </c>
      <c r="SM2" s="35" t="s">
        <v>637</v>
      </c>
      <c r="SN2" s="35" t="s">
        <v>638</v>
      </c>
      <c r="SO2" s="35" t="s">
        <v>639</v>
      </c>
      <c r="SP2" s="35" t="s">
        <v>640</v>
      </c>
      <c r="SQ2" s="35" t="s">
        <v>641</v>
      </c>
      <c r="SR2" s="35" t="s">
        <v>642</v>
      </c>
      <c r="SS2" s="35" t="s">
        <v>643</v>
      </c>
      <c r="ST2" s="35" t="s">
        <v>644</v>
      </c>
      <c r="SU2" s="35" t="s">
        <v>645</v>
      </c>
      <c r="SV2" s="35" t="s">
        <v>646</v>
      </c>
      <c r="SW2" s="35" t="s">
        <v>647</v>
      </c>
      <c r="SX2" s="35" t="s">
        <v>648</v>
      </c>
      <c r="SY2" s="35" t="s">
        <v>649</v>
      </c>
      <c r="SZ2" s="35" t="s">
        <v>650</v>
      </c>
      <c r="TA2" s="35" t="s">
        <v>651</v>
      </c>
      <c r="TB2" s="35" t="s">
        <v>652</v>
      </c>
      <c r="TC2" s="35" t="s">
        <v>653</v>
      </c>
      <c r="TD2" s="35" t="s">
        <v>654</v>
      </c>
      <c r="TE2" s="35" t="s">
        <v>655</v>
      </c>
      <c r="TF2" s="35" t="s">
        <v>656</v>
      </c>
      <c r="TG2" s="35" t="s">
        <v>657</v>
      </c>
      <c r="TH2" s="35" t="s">
        <v>658</v>
      </c>
      <c r="TI2" s="35" t="s">
        <v>659</v>
      </c>
      <c r="TJ2" s="35" t="s">
        <v>660</v>
      </c>
      <c r="TK2" s="35" t="s">
        <v>661</v>
      </c>
      <c r="TL2" s="35" t="s">
        <v>662</v>
      </c>
      <c r="TM2" s="35" t="s">
        <v>663</v>
      </c>
      <c r="TN2" s="35" t="s">
        <v>664</v>
      </c>
      <c r="TO2" s="35" t="s">
        <v>665</v>
      </c>
      <c r="TP2" s="35" t="s">
        <v>666</v>
      </c>
      <c r="TQ2" s="35" t="s">
        <v>667</v>
      </c>
      <c r="TR2" s="35" t="s">
        <v>668</v>
      </c>
      <c r="TS2" s="35" t="s">
        <v>669</v>
      </c>
      <c r="TT2" s="35" t="s">
        <v>670</v>
      </c>
      <c r="TU2" s="35" t="s">
        <v>671</v>
      </c>
      <c r="TV2" s="35" t="s">
        <v>672</v>
      </c>
      <c r="TW2" s="35" t="s">
        <v>673</v>
      </c>
      <c r="TX2" s="35" t="s">
        <v>674</v>
      </c>
      <c r="TY2" s="35" t="s">
        <v>675</v>
      </c>
      <c r="TZ2" s="35" t="s">
        <v>676</v>
      </c>
      <c r="UA2" s="35" t="s">
        <v>677</v>
      </c>
      <c r="UB2" s="35" t="s">
        <v>678</v>
      </c>
      <c r="UC2" s="35" t="s">
        <v>679</v>
      </c>
      <c r="UD2" s="35" t="s">
        <v>680</v>
      </c>
      <c r="UE2" s="35" t="s">
        <v>681</v>
      </c>
      <c r="UF2" s="35" t="s">
        <v>682</v>
      </c>
      <c r="UG2" s="35" t="s">
        <v>683</v>
      </c>
      <c r="UH2" s="35" t="s">
        <v>684</v>
      </c>
      <c r="UI2" s="35" t="s">
        <v>685</v>
      </c>
      <c r="UJ2" s="35" t="s">
        <v>686</v>
      </c>
      <c r="UK2" s="35" t="s">
        <v>687</v>
      </c>
      <c r="UL2" s="35" t="s">
        <v>688</v>
      </c>
      <c r="UM2" s="35" t="s">
        <v>689</v>
      </c>
      <c r="UN2" s="35" t="s">
        <v>690</v>
      </c>
      <c r="UO2" s="35" t="s">
        <v>691</v>
      </c>
      <c r="UP2" s="35" t="s">
        <v>692</v>
      </c>
      <c r="UQ2" s="35" t="s">
        <v>693</v>
      </c>
      <c r="UR2" s="35" t="s">
        <v>694</v>
      </c>
      <c r="US2" s="35" t="s">
        <v>695</v>
      </c>
      <c r="UT2" s="35" t="s">
        <v>696</v>
      </c>
      <c r="UU2" s="35" t="s">
        <v>697</v>
      </c>
      <c r="UV2" s="35" t="s">
        <v>698</v>
      </c>
      <c r="UW2" s="35" t="s">
        <v>699</v>
      </c>
      <c r="UX2" s="35" t="s">
        <v>700</v>
      </c>
      <c r="UY2" s="35" t="s">
        <v>701</v>
      </c>
      <c r="UZ2" s="35" t="s">
        <v>702</v>
      </c>
      <c r="VA2" s="35" t="s">
        <v>703</v>
      </c>
      <c r="VB2" s="35" t="s">
        <v>704</v>
      </c>
      <c r="VC2" s="35" t="s">
        <v>705</v>
      </c>
      <c r="VD2" s="35" t="s">
        <v>706</v>
      </c>
      <c r="VE2" s="35" t="s">
        <v>707</v>
      </c>
      <c r="VF2" s="35" t="s">
        <v>708</v>
      </c>
      <c r="VG2" s="35" t="s">
        <v>709</v>
      </c>
      <c r="VH2" s="35" t="s">
        <v>710</v>
      </c>
      <c r="VI2" s="35" t="s">
        <v>711</v>
      </c>
      <c r="VJ2" s="35" t="s">
        <v>712</v>
      </c>
      <c r="VK2" s="35" t="s">
        <v>713</v>
      </c>
      <c r="VL2" s="35" t="s">
        <v>714</v>
      </c>
      <c r="VM2" s="35" t="s">
        <v>715</v>
      </c>
      <c r="VN2" s="35" t="s">
        <v>716</v>
      </c>
      <c r="VO2" s="35" t="s">
        <v>717</v>
      </c>
      <c r="VP2" s="35" t="s">
        <v>718</v>
      </c>
      <c r="VQ2" s="35" t="s">
        <v>719</v>
      </c>
      <c r="VR2" s="35" t="s">
        <v>720</v>
      </c>
      <c r="VS2" s="35" t="s">
        <v>721</v>
      </c>
      <c r="VT2" s="35" t="s">
        <v>722</v>
      </c>
      <c r="VU2" s="35" t="s">
        <v>723</v>
      </c>
      <c r="VV2" s="35" t="s">
        <v>724</v>
      </c>
      <c r="VW2" s="35" t="s">
        <v>725</v>
      </c>
      <c r="VX2" s="35" t="s">
        <v>726</v>
      </c>
      <c r="VY2" s="35" t="s">
        <v>727</v>
      </c>
      <c r="VZ2" s="35" t="s">
        <v>728</v>
      </c>
      <c r="WA2" s="35" t="s">
        <v>729</v>
      </c>
      <c r="WB2" s="35" t="s">
        <v>730</v>
      </c>
      <c r="WC2" s="35" t="s">
        <v>731</v>
      </c>
      <c r="WD2" s="35" t="s">
        <v>732</v>
      </c>
      <c r="WE2" s="35" t="s">
        <v>733</v>
      </c>
      <c r="WF2" s="35" t="s">
        <v>734</v>
      </c>
      <c r="WG2" s="35" t="s">
        <v>735</v>
      </c>
      <c r="WH2" s="35" t="s">
        <v>736</v>
      </c>
      <c r="WI2" s="35" t="s">
        <v>737</v>
      </c>
      <c r="WJ2" s="35" t="s">
        <v>738</v>
      </c>
      <c r="WK2" s="35" t="s">
        <v>739</v>
      </c>
      <c r="WL2" s="35" t="s">
        <v>740</v>
      </c>
      <c r="WM2" s="35" t="s">
        <v>741</v>
      </c>
      <c r="WN2" s="35" t="s">
        <v>742</v>
      </c>
      <c r="WO2" s="35" t="s">
        <v>743</v>
      </c>
      <c r="WP2" s="35" t="s">
        <v>744</v>
      </c>
      <c r="WQ2" s="35" t="s">
        <v>745</v>
      </c>
      <c r="WR2" s="35" t="s">
        <v>746</v>
      </c>
      <c r="WS2" s="35" t="s">
        <v>747</v>
      </c>
      <c r="WT2" s="35" t="s">
        <v>748</v>
      </c>
      <c r="WU2" s="35" t="s">
        <v>749</v>
      </c>
      <c r="WV2" s="35" t="s">
        <v>750</v>
      </c>
      <c r="WW2" s="35" t="s">
        <v>751</v>
      </c>
      <c r="WX2" s="35" t="s">
        <v>752</v>
      </c>
      <c r="WY2" s="35" t="s">
        <v>753</v>
      </c>
      <c r="WZ2" s="35" t="s">
        <v>754</v>
      </c>
      <c r="XA2" s="35" t="s">
        <v>755</v>
      </c>
      <c r="XB2" s="35" t="s">
        <v>756</v>
      </c>
      <c r="XC2" s="35" t="s">
        <v>757</v>
      </c>
      <c r="XD2" s="35" t="s">
        <v>758</v>
      </c>
      <c r="XE2" s="35" t="s">
        <v>759</v>
      </c>
      <c r="XF2" s="35" t="s">
        <v>760</v>
      </c>
      <c r="XG2" s="35" t="s">
        <v>761</v>
      </c>
      <c r="XH2" s="35" t="s">
        <v>762</v>
      </c>
      <c r="XI2" s="35" t="s">
        <v>763</v>
      </c>
      <c r="XJ2" s="35" t="s">
        <v>764</v>
      </c>
      <c r="XK2" s="35" t="s">
        <v>765</v>
      </c>
      <c r="XL2" s="35" t="s">
        <v>766</v>
      </c>
      <c r="XM2" s="35" t="s">
        <v>767</v>
      </c>
      <c r="XN2" s="35" t="s">
        <v>768</v>
      </c>
      <c r="XO2" s="35" t="s">
        <v>769</v>
      </c>
      <c r="XP2" s="35" t="s">
        <v>770</v>
      </c>
      <c r="XQ2" s="35" t="s">
        <v>771</v>
      </c>
      <c r="XR2" s="35" t="s">
        <v>772</v>
      </c>
      <c r="XS2" s="35" t="s">
        <v>773</v>
      </c>
      <c r="XT2" s="35" t="s">
        <v>774</v>
      </c>
      <c r="XU2" s="35" t="s">
        <v>775</v>
      </c>
      <c r="XV2" s="35" t="s">
        <v>776</v>
      </c>
      <c r="XW2" s="35" t="s">
        <v>777</v>
      </c>
      <c r="XX2" s="35" t="s">
        <v>778</v>
      </c>
      <c r="XY2" s="35" t="s">
        <v>779</v>
      </c>
      <c r="XZ2" s="35" t="s">
        <v>780</v>
      </c>
      <c r="YA2" s="35" t="s">
        <v>781</v>
      </c>
      <c r="YB2" s="35" t="s">
        <v>782</v>
      </c>
      <c r="YC2" s="35" t="s">
        <v>783</v>
      </c>
      <c r="YD2" s="35" t="s">
        <v>784</v>
      </c>
      <c r="YE2" s="35" t="s">
        <v>785</v>
      </c>
      <c r="YF2" s="35" t="s">
        <v>786</v>
      </c>
      <c r="YG2" s="35" t="s">
        <v>787</v>
      </c>
      <c r="YH2" s="35" t="s">
        <v>788</v>
      </c>
      <c r="YI2" s="35" t="s">
        <v>789</v>
      </c>
      <c r="YJ2" s="35" t="s">
        <v>790</v>
      </c>
      <c r="YK2" s="35" t="s">
        <v>791</v>
      </c>
      <c r="YL2" s="35" t="s">
        <v>792</v>
      </c>
      <c r="YM2" s="35" t="s">
        <v>793</v>
      </c>
      <c r="YN2" s="35" t="s">
        <v>794</v>
      </c>
      <c r="YO2" s="35" t="s">
        <v>795</v>
      </c>
      <c r="YP2" s="35" t="s">
        <v>796</v>
      </c>
      <c r="YQ2" s="35" t="s">
        <v>797</v>
      </c>
      <c r="YR2" s="35" t="s">
        <v>798</v>
      </c>
      <c r="YS2" s="35" t="s">
        <v>799</v>
      </c>
      <c r="YT2" s="35" t="s">
        <v>800</v>
      </c>
      <c r="YU2" s="35" t="s">
        <v>801</v>
      </c>
      <c r="YV2" s="35" t="s">
        <v>802</v>
      </c>
      <c r="YW2" s="35" t="s">
        <v>803</v>
      </c>
      <c r="YX2" s="35" t="s">
        <v>804</v>
      </c>
      <c r="YY2" s="35" t="s">
        <v>805</v>
      </c>
      <c r="YZ2" s="35" t="s">
        <v>806</v>
      </c>
      <c r="ZA2" s="35" t="s">
        <v>807</v>
      </c>
      <c r="ZB2" s="35" t="s">
        <v>808</v>
      </c>
      <c r="ZC2" s="35" t="s">
        <v>809</v>
      </c>
      <c r="ZD2" s="35" t="s">
        <v>810</v>
      </c>
      <c r="ZE2" s="35" t="s">
        <v>811</v>
      </c>
      <c r="ZF2" s="35" t="s">
        <v>812</v>
      </c>
      <c r="ZG2" s="35" t="s">
        <v>813</v>
      </c>
      <c r="ZH2" s="35" t="s">
        <v>814</v>
      </c>
      <c r="ZI2" s="35" t="s">
        <v>815</v>
      </c>
      <c r="ZJ2" s="35" t="s">
        <v>816</v>
      </c>
      <c r="ZK2" s="35" t="s">
        <v>817</v>
      </c>
      <c r="ZL2" s="35" t="s">
        <v>818</v>
      </c>
      <c r="ZM2" s="35" t="s">
        <v>819</v>
      </c>
      <c r="ZN2" s="35" t="s">
        <v>820</v>
      </c>
      <c r="ZO2" s="35" t="s">
        <v>821</v>
      </c>
      <c r="ZP2" s="35" t="s">
        <v>822</v>
      </c>
      <c r="ZQ2" s="35" t="s">
        <v>823</v>
      </c>
      <c r="ZR2" s="35" t="s">
        <v>824</v>
      </c>
      <c r="ZS2" s="35" t="s">
        <v>825</v>
      </c>
      <c r="ZT2" s="35" t="s">
        <v>826</v>
      </c>
      <c r="ZU2" s="35" t="s">
        <v>827</v>
      </c>
      <c r="ZV2" s="35" t="s">
        <v>828</v>
      </c>
      <c r="ZW2" s="35" t="s">
        <v>829</v>
      </c>
      <c r="ZX2" s="35" t="s">
        <v>830</v>
      </c>
      <c r="ZY2" s="35" t="s">
        <v>831</v>
      </c>
      <c r="ZZ2" s="35" t="s">
        <v>832</v>
      </c>
      <c r="AAA2" s="35" t="s">
        <v>833</v>
      </c>
      <c r="AAB2" s="35" t="s">
        <v>834</v>
      </c>
      <c r="AAC2" s="35" t="s">
        <v>835</v>
      </c>
      <c r="AAD2" s="35" t="s">
        <v>836</v>
      </c>
      <c r="AAE2" s="35" t="s">
        <v>837</v>
      </c>
      <c r="AAF2" s="35" t="s">
        <v>838</v>
      </c>
      <c r="AAG2" s="35" t="s">
        <v>839</v>
      </c>
      <c r="AAH2" s="35" t="s">
        <v>840</v>
      </c>
      <c r="AAI2" s="35" t="s">
        <v>841</v>
      </c>
      <c r="AAJ2" s="35" t="s">
        <v>842</v>
      </c>
      <c r="AAK2" s="35" t="s">
        <v>843</v>
      </c>
      <c r="AAL2" s="35" t="s">
        <v>844</v>
      </c>
      <c r="AAM2" s="35" t="s">
        <v>845</v>
      </c>
      <c r="AAN2" s="35" t="s">
        <v>846</v>
      </c>
      <c r="AAO2" s="35" t="s">
        <v>847</v>
      </c>
      <c r="AAP2" s="35" t="s">
        <v>70</v>
      </c>
      <c r="AAQ2" s="35" t="s">
        <v>71</v>
      </c>
      <c r="AAR2" s="35" t="s">
        <v>72</v>
      </c>
      <c r="AAS2" s="35" t="s">
        <v>73</v>
      </c>
      <c r="AAT2" s="35" t="s">
        <v>74</v>
      </c>
      <c r="AAU2" s="35" t="s">
        <v>75</v>
      </c>
      <c r="AAV2" s="35" t="s">
        <v>76</v>
      </c>
      <c r="AAW2" s="35" t="s">
        <v>77</v>
      </c>
      <c r="AAX2" s="35" t="s">
        <v>78</v>
      </c>
      <c r="AAY2" s="35" t="s">
        <v>79</v>
      </c>
      <c r="AAZ2" s="35" t="s">
        <v>80</v>
      </c>
      <c r="ABA2" s="35" t="s">
        <v>81</v>
      </c>
      <c r="ABB2" s="35" t="s">
        <v>82</v>
      </c>
      <c r="ABC2" s="35" t="s">
        <v>83</v>
      </c>
      <c r="ABD2" s="35" t="s">
        <v>84</v>
      </c>
      <c r="ABE2" s="35" t="s">
        <v>85</v>
      </c>
      <c r="ABF2" s="35" t="s">
        <v>86</v>
      </c>
      <c r="ABG2" s="35" t="s">
        <v>87</v>
      </c>
      <c r="ABH2" s="35" t="s">
        <v>88</v>
      </c>
      <c r="ABI2" s="35" t="s">
        <v>89</v>
      </c>
      <c r="ABJ2" s="35" t="s">
        <v>90</v>
      </c>
      <c r="ABK2" s="35" t="s">
        <v>91</v>
      </c>
      <c r="ABL2" s="35" t="s">
        <v>92</v>
      </c>
      <c r="ABM2" s="35" t="s">
        <v>93</v>
      </c>
      <c r="ABN2" s="35" t="s">
        <v>94</v>
      </c>
      <c r="ABO2" s="35" t="s">
        <v>95</v>
      </c>
      <c r="ABP2" s="35" t="s">
        <v>96</v>
      </c>
      <c r="ABQ2" s="35" t="s">
        <v>97</v>
      </c>
      <c r="ABR2" s="35" t="s">
        <v>98</v>
      </c>
      <c r="ABS2" s="35" t="s">
        <v>99</v>
      </c>
      <c r="ABT2" s="35" t="s">
        <v>100</v>
      </c>
      <c r="ABU2" s="35" t="s">
        <v>101</v>
      </c>
      <c r="ABV2" s="35" t="s">
        <v>102</v>
      </c>
      <c r="ABW2" s="35" t="s">
        <v>103</v>
      </c>
      <c r="ABX2" s="35" t="s">
        <v>104</v>
      </c>
      <c r="ABY2" s="35" t="s">
        <v>105</v>
      </c>
      <c r="ABZ2" s="35" t="s">
        <v>106</v>
      </c>
      <c r="ACA2" s="35" t="s">
        <v>107</v>
      </c>
      <c r="ACB2" s="35" t="s">
        <v>108</v>
      </c>
      <c r="ACC2" s="35" t="s">
        <v>109</v>
      </c>
      <c r="ACD2" s="35" t="s">
        <v>110</v>
      </c>
      <c r="ACE2" s="35" t="s">
        <v>111</v>
      </c>
      <c r="ACF2" s="35" t="s">
        <v>112</v>
      </c>
      <c r="ACG2" s="35" t="s">
        <v>113</v>
      </c>
      <c r="ACH2" s="35" t="s">
        <v>114</v>
      </c>
      <c r="ACI2" s="35" t="s">
        <v>115</v>
      </c>
      <c r="ACJ2" s="35" t="s">
        <v>116</v>
      </c>
      <c r="ACK2" s="35" t="s">
        <v>117</v>
      </c>
      <c r="ACL2" s="35" t="s">
        <v>118</v>
      </c>
      <c r="ACM2" s="35" t="s">
        <v>119</v>
      </c>
      <c r="ACN2" s="35" t="s">
        <v>866</v>
      </c>
      <c r="ACO2" s="35" t="s">
        <v>867</v>
      </c>
      <c r="ACP2" s="35" t="s">
        <v>868</v>
      </c>
      <c r="ACQ2" s="35" t="s">
        <v>869</v>
      </c>
      <c r="ACR2" s="35" t="s">
        <v>870</v>
      </c>
      <c r="ACS2" s="35" t="s">
        <v>871</v>
      </c>
      <c r="ACT2" s="35" t="s">
        <v>872</v>
      </c>
      <c r="ACU2" s="35" t="s">
        <v>873</v>
      </c>
      <c r="ACV2" s="35" t="s">
        <v>874</v>
      </c>
      <c r="ACW2" s="35" t="s">
        <v>875</v>
      </c>
      <c r="ACX2" s="35" t="s">
        <v>876</v>
      </c>
      <c r="ACY2" s="35" t="s">
        <v>877</v>
      </c>
      <c r="ACZ2" s="35" t="s">
        <v>878</v>
      </c>
      <c r="ADA2" s="35" t="s">
        <v>879</v>
      </c>
      <c r="ADB2" s="35" t="s">
        <v>880</v>
      </c>
      <c r="ADC2" s="35" t="s">
        <v>881</v>
      </c>
      <c r="ADD2" s="35" t="s">
        <v>882</v>
      </c>
      <c r="ADE2" s="35" t="s">
        <v>883</v>
      </c>
      <c r="ADF2" s="35" t="s">
        <v>884</v>
      </c>
      <c r="ADG2" s="35" t="s">
        <v>885</v>
      </c>
      <c r="ADH2" s="35" t="s">
        <v>886</v>
      </c>
      <c r="ADI2" s="35" t="s">
        <v>887</v>
      </c>
      <c r="ADJ2" s="35" t="s">
        <v>888</v>
      </c>
      <c r="ADK2" s="35" t="s">
        <v>889</v>
      </c>
      <c r="ADL2" s="35" t="s">
        <v>890</v>
      </c>
      <c r="ADM2" s="35" t="s">
        <v>891</v>
      </c>
      <c r="ADN2" s="35" t="s">
        <v>892</v>
      </c>
      <c r="ADO2" s="35" t="s">
        <v>893</v>
      </c>
      <c r="ADP2" s="35" t="s">
        <v>894</v>
      </c>
      <c r="ADQ2" s="35" t="s">
        <v>895</v>
      </c>
      <c r="ADR2" s="35" t="s">
        <v>896</v>
      </c>
      <c r="ADS2" s="35" t="s">
        <v>897</v>
      </c>
      <c r="ADT2" s="35" t="s">
        <v>898</v>
      </c>
      <c r="ADU2" s="35" t="s">
        <v>899</v>
      </c>
      <c r="ADV2" s="35" t="s">
        <v>900</v>
      </c>
      <c r="ADW2" s="35" t="s">
        <v>901</v>
      </c>
      <c r="ADX2" s="35" t="s">
        <v>902</v>
      </c>
      <c r="ADY2" s="35" t="s">
        <v>903</v>
      </c>
      <c r="ADZ2" s="35" t="s">
        <v>904</v>
      </c>
      <c r="AEA2" s="35" t="s">
        <v>905</v>
      </c>
      <c r="AEB2" s="35" t="s">
        <v>906</v>
      </c>
      <c r="AEC2" s="35" t="s">
        <v>907</v>
      </c>
      <c r="AED2" s="35" t="s">
        <v>908</v>
      </c>
      <c r="AEE2" s="35" t="s">
        <v>909</v>
      </c>
      <c r="AEF2" s="35" t="s">
        <v>910</v>
      </c>
      <c r="AEG2" s="35" t="s">
        <v>911</v>
      </c>
      <c r="AEH2" s="35" t="s">
        <v>912</v>
      </c>
      <c r="AEI2" s="35" t="s">
        <v>913</v>
      </c>
      <c r="AEJ2" s="35" t="s">
        <v>914</v>
      </c>
      <c r="AEK2" s="35" t="s">
        <v>915</v>
      </c>
      <c r="AEL2" s="35" t="s">
        <v>916</v>
      </c>
      <c r="AEM2" s="35" t="s">
        <v>917</v>
      </c>
      <c r="AEN2" s="35" t="s">
        <v>918</v>
      </c>
      <c r="AEO2" s="35" t="s">
        <v>919</v>
      </c>
      <c r="AEP2" s="35" t="s">
        <v>920</v>
      </c>
      <c r="AEQ2" s="35" t="s">
        <v>921</v>
      </c>
      <c r="AER2" s="35" t="s">
        <v>922</v>
      </c>
      <c r="AES2" s="35" t="s">
        <v>923</v>
      </c>
      <c r="AET2" s="35" t="s">
        <v>924</v>
      </c>
      <c r="AEU2" s="35" t="s">
        <v>925</v>
      </c>
      <c r="AEV2" s="35" t="s">
        <v>926</v>
      </c>
      <c r="AEW2" s="35" t="s">
        <v>927</v>
      </c>
      <c r="AEX2" s="35" t="s">
        <v>928</v>
      </c>
      <c r="AEY2" s="35" t="s">
        <v>929</v>
      </c>
      <c r="AEZ2" s="35" t="s">
        <v>930</v>
      </c>
      <c r="AFA2" s="35" t="s">
        <v>931</v>
      </c>
      <c r="AFB2" s="35" t="s">
        <v>932</v>
      </c>
      <c r="AFC2" s="35" t="s">
        <v>933</v>
      </c>
      <c r="AFD2" s="35" t="s">
        <v>934</v>
      </c>
      <c r="AFE2" s="35" t="s">
        <v>935</v>
      </c>
      <c r="AFF2" s="35" t="s">
        <v>936</v>
      </c>
      <c r="AFG2" s="35" t="s">
        <v>937</v>
      </c>
      <c r="AFH2" s="35" t="s">
        <v>938</v>
      </c>
      <c r="AFI2" s="35" t="s">
        <v>939</v>
      </c>
      <c r="AFJ2" s="35" t="s">
        <v>940</v>
      </c>
      <c r="AFK2" s="35" t="s">
        <v>941</v>
      </c>
      <c r="AFL2" s="35" t="s">
        <v>942</v>
      </c>
      <c r="AFM2" s="35" t="s">
        <v>943</v>
      </c>
      <c r="AFN2" s="35" t="s">
        <v>944</v>
      </c>
      <c r="AFO2" s="35" t="s">
        <v>945</v>
      </c>
      <c r="AFP2" s="35" t="s">
        <v>946</v>
      </c>
      <c r="AFQ2" s="35" t="s">
        <v>947</v>
      </c>
      <c r="AFR2" s="35" t="s">
        <v>948</v>
      </c>
      <c r="AFS2" s="35" t="s">
        <v>949</v>
      </c>
      <c r="AFT2" s="35" t="s">
        <v>950</v>
      </c>
      <c r="AFU2" s="35" t="s">
        <v>951</v>
      </c>
      <c r="AFV2" s="35" t="s">
        <v>952</v>
      </c>
      <c r="AFW2" s="35" t="s">
        <v>953</v>
      </c>
      <c r="AFX2" s="35" t="s">
        <v>954</v>
      </c>
      <c r="AFY2" s="35" t="s">
        <v>955</v>
      </c>
      <c r="AFZ2" s="35" t="s">
        <v>956</v>
      </c>
      <c r="AGA2" s="35" t="s">
        <v>957</v>
      </c>
      <c r="AGB2" s="35" t="s">
        <v>958</v>
      </c>
      <c r="AGC2" s="35" t="s">
        <v>959</v>
      </c>
      <c r="AGD2" s="35" t="s">
        <v>960</v>
      </c>
      <c r="AGE2" s="35" t="s">
        <v>961</v>
      </c>
      <c r="AGF2" s="35" t="s">
        <v>962</v>
      </c>
      <c r="AGG2" s="35" t="s">
        <v>963</v>
      </c>
      <c r="AGH2" s="35" t="s">
        <v>964</v>
      </c>
      <c r="AGI2" s="35" t="s">
        <v>965</v>
      </c>
      <c r="AGJ2" s="35" t="s">
        <v>966</v>
      </c>
      <c r="AGK2" s="35" t="s">
        <v>967</v>
      </c>
      <c r="AGL2" s="35" t="s">
        <v>968</v>
      </c>
      <c r="AGM2" s="35" t="s">
        <v>969</v>
      </c>
      <c r="AGN2" s="35" t="s">
        <v>970</v>
      </c>
      <c r="AGO2" s="35" t="s">
        <v>971</v>
      </c>
      <c r="AGP2" s="35" t="s">
        <v>972</v>
      </c>
      <c r="AGQ2" s="35" t="s">
        <v>973</v>
      </c>
      <c r="AGR2" s="35" t="s">
        <v>974</v>
      </c>
      <c r="AGS2" s="35" t="s">
        <v>975</v>
      </c>
      <c r="AGT2" s="35" t="s">
        <v>976</v>
      </c>
      <c r="AGU2" s="35" t="s">
        <v>125</v>
      </c>
      <c r="AGV2" s="35" t="s">
        <v>126</v>
      </c>
      <c r="AGW2" s="35" t="s">
        <v>127</v>
      </c>
      <c r="AGX2" s="35" t="s">
        <v>128</v>
      </c>
      <c r="AGY2" s="35" t="s">
        <v>129</v>
      </c>
      <c r="AGZ2" s="35" t="s">
        <v>130</v>
      </c>
      <c r="AHA2" s="35" t="s">
        <v>131</v>
      </c>
      <c r="AHB2" s="35" t="s">
        <v>132</v>
      </c>
      <c r="AHC2" s="35" t="s">
        <v>133</v>
      </c>
      <c r="AHD2" s="35" t="s">
        <v>134</v>
      </c>
      <c r="AHE2" s="35" t="s">
        <v>135</v>
      </c>
      <c r="AHF2" s="35" t="s">
        <v>136</v>
      </c>
      <c r="AHG2" s="35" t="s">
        <v>137</v>
      </c>
      <c r="AHH2" s="35" t="s">
        <v>138</v>
      </c>
      <c r="AHI2" s="35" t="s">
        <v>139</v>
      </c>
      <c r="AHJ2" s="35" t="s">
        <v>140</v>
      </c>
      <c r="AHK2" s="35" t="s">
        <v>141</v>
      </c>
      <c r="AHL2" s="35" t="s">
        <v>142</v>
      </c>
      <c r="AHM2" s="35" t="s">
        <v>143</v>
      </c>
      <c r="AHN2" s="35" t="s">
        <v>144</v>
      </c>
      <c r="AHO2" s="35" t="s">
        <v>145</v>
      </c>
      <c r="AHP2" s="35" t="s">
        <v>146</v>
      </c>
      <c r="AHQ2" s="35" t="s">
        <v>147</v>
      </c>
      <c r="AHR2" s="35" t="s">
        <v>148</v>
      </c>
      <c r="AHS2" s="35" t="s">
        <v>149</v>
      </c>
      <c r="AHT2" s="35" t="s">
        <v>150</v>
      </c>
      <c r="AHU2" s="35" t="s">
        <v>151</v>
      </c>
      <c r="AHV2" s="35" t="s">
        <v>152</v>
      </c>
      <c r="AHW2" s="35" t="s">
        <v>153</v>
      </c>
      <c r="AHX2" s="35" t="s">
        <v>154</v>
      </c>
      <c r="AHY2" s="35" t="s">
        <v>155</v>
      </c>
      <c r="AHZ2" s="35" t="s">
        <v>156</v>
      </c>
      <c r="AIA2" s="35" t="s">
        <v>157</v>
      </c>
      <c r="AIB2" s="35" t="s">
        <v>158</v>
      </c>
      <c r="AIC2" s="35" t="s">
        <v>159</v>
      </c>
      <c r="AID2" s="35" t="s">
        <v>160</v>
      </c>
      <c r="AIE2" s="35" t="s">
        <v>161</v>
      </c>
      <c r="AIF2" s="35" t="s">
        <v>162</v>
      </c>
      <c r="AIG2" s="35" t="s">
        <v>163</v>
      </c>
      <c r="AIH2" s="35" t="s">
        <v>164</v>
      </c>
      <c r="AII2" s="35" t="s">
        <v>165</v>
      </c>
      <c r="AIJ2" s="35" t="s">
        <v>166</v>
      </c>
      <c r="AIK2" s="35" t="s">
        <v>167</v>
      </c>
      <c r="AIL2" s="35" t="s">
        <v>168</v>
      </c>
      <c r="AIM2" s="35" t="s">
        <v>169</v>
      </c>
      <c r="AIN2" s="35" t="s">
        <v>170</v>
      </c>
      <c r="AIO2" s="35" t="s">
        <v>171</v>
      </c>
      <c r="AIP2" s="35" t="s">
        <v>172</v>
      </c>
      <c r="AIQ2" s="35" t="s">
        <v>173</v>
      </c>
      <c r="AIR2" s="35" t="s">
        <v>174</v>
      </c>
      <c r="AIS2" s="35" t="s">
        <v>175</v>
      </c>
      <c r="AIT2" s="35" t="s">
        <v>176</v>
      </c>
      <c r="AIU2" s="35" t="s">
        <v>177</v>
      </c>
      <c r="AIV2" s="35" t="s">
        <v>178</v>
      </c>
      <c r="AIW2" s="35" t="s">
        <v>179</v>
      </c>
      <c r="AIX2" s="35" t="s">
        <v>180</v>
      </c>
    </row>
    <row r="3" spans="1:934" x14ac:dyDescent="0.25">
      <c r="A3" s="31" t="s">
        <v>11</v>
      </c>
      <c r="B3" s="32" t="s">
        <v>14</v>
      </c>
      <c r="C3" s="32" t="s">
        <v>14</v>
      </c>
      <c r="D3" s="32" t="s">
        <v>14</v>
      </c>
      <c r="E3" s="32" t="s">
        <v>14</v>
      </c>
      <c r="F3" s="32" t="s">
        <v>14</v>
      </c>
      <c r="G3" s="32" t="s">
        <v>14</v>
      </c>
      <c r="H3" s="32" t="s">
        <v>14</v>
      </c>
      <c r="I3" s="32" t="s">
        <v>14</v>
      </c>
      <c r="J3" s="32" t="s">
        <v>14</v>
      </c>
      <c r="K3" s="32" t="s">
        <v>14</v>
      </c>
      <c r="L3" s="32" t="s">
        <v>14</v>
      </c>
      <c r="M3" s="32" t="s">
        <v>14</v>
      </c>
      <c r="N3" s="32" t="s">
        <v>14</v>
      </c>
      <c r="O3" s="32" t="s">
        <v>14</v>
      </c>
      <c r="P3" s="32" t="s">
        <v>14</v>
      </c>
      <c r="Q3" s="32" t="s">
        <v>14</v>
      </c>
      <c r="R3" s="32" t="s">
        <v>14</v>
      </c>
      <c r="S3" s="32" t="s">
        <v>14</v>
      </c>
      <c r="T3" s="32" t="s">
        <v>14</v>
      </c>
      <c r="U3" s="32" t="s">
        <v>14</v>
      </c>
      <c r="V3" s="32" t="s">
        <v>14</v>
      </c>
      <c r="W3" s="32" t="s">
        <v>14</v>
      </c>
      <c r="X3" s="32" t="s">
        <v>14</v>
      </c>
      <c r="Y3" s="32" t="s">
        <v>14</v>
      </c>
      <c r="Z3" s="32" t="s">
        <v>14</v>
      </c>
      <c r="AA3" s="32" t="s">
        <v>14</v>
      </c>
      <c r="AB3" s="32" t="s">
        <v>14</v>
      </c>
      <c r="AC3" s="32" t="s">
        <v>14</v>
      </c>
      <c r="AD3" s="32" t="s">
        <v>14</v>
      </c>
      <c r="AE3" s="32" t="s">
        <v>14</v>
      </c>
      <c r="AF3" s="32" t="s">
        <v>14</v>
      </c>
      <c r="AG3" s="32" t="s">
        <v>14</v>
      </c>
      <c r="AH3" s="32" t="s">
        <v>14</v>
      </c>
      <c r="AI3" s="32" t="s">
        <v>14</v>
      </c>
      <c r="AJ3" s="32" t="s">
        <v>14</v>
      </c>
      <c r="AK3" s="32" t="s">
        <v>14</v>
      </c>
      <c r="AL3" s="32" t="s">
        <v>14</v>
      </c>
      <c r="AM3" s="32" t="s">
        <v>14</v>
      </c>
      <c r="AN3" s="32" t="s">
        <v>14</v>
      </c>
      <c r="AO3" s="32" t="s">
        <v>14</v>
      </c>
      <c r="AP3" s="32" t="s">
        <v>14</v>
      </c>
      <c r="AQ3" s="32" t="s">
        <v>14</v>
      </c>
      <c r="AR3" s="32" t="s">
        <v>14</v>
      </c>
      <c r="AS3" s="32" t="s">
        <v>14</v>
      </c>
      <c r="AT3" s="32" t="s">
        <v>14</v>
      </c>
      <c r="AU3" s="32" t="s">
        <v>14</v>
      </c>
      <c r="AV3" s="32" t="s">
        <v>14</v>
      </c>
      <c r="AW3" s="32" t="s">
        <v>14</v>
      </c>
      <c r="AX3" s="32" t="s">
        <v>14</v>
      </c>
      <c r="AY3" s="32" t="s">
        <v>14</v>
      </c>
      <c r="AZ3" s="32" t="s">
        <v>14</v>
      </c>
      <c r="BA3" s="32" t="s">
        <v>14</v>
      </c>
      <c r="BB3" s="32" t="s">
        <v>14</v>
      </c>
      <c r="BC3" s="32" t="s">
        <v>14</v>
      </c>
      <c r="BD3" s="32" t="s">
        <v>14</v>
      </c>
      <c r="BE3" s="32" t="s">
        <v>14</v>
      </c>
      <c r="BF3" s="32" t="s">
        <v>14</v>
      </c>
      <c r="BG3" s="32" t="s">
        <v>14</v>
      </c>
      <c r="BH3" s="32" t="s">
        <v>14</v>
      </c>
      <c r="BI3" s="32" t="s">
        <v>14</v>
      </c>
      <c r="BJ3" s="32" t="s">
        <v>14</v>
      </c>
      <c r="BK3" s="32" t="s">
        <v>14</v>
      </c>
      <c r="BL3" s="32" t="s">
        <v>14</v>
      </c>
      <c r="BM3" s="32" t="s">
        <v>14</v>
      </c>
      <c r="BN3" s="32" t="s">
        <v>14</v>
      </c>
      <c r="BO3" s="32" t="s">
        <v>14</v>
      </c>
      <c r="BP3" s="32" t="s">
        <v>14</v>
      </c>
      <c r="BQ3" s="32" t="s">
        <v>14</v>
      </c>
      <c r="BR3" s="32" t="s">
        <v>14</v>
      </c>
      <c r="BS3" s="32" t="s">
        <v>14</v>
      </c>
      <c r="BT3" s="32" t="s">
        <v>14</v>
      </c>
      <c r="BU3" s="32" t="s">
        <v>14</v>
      </c>
      <c r="BV3" s="32" t="s">
        <v>14</v>
      </c>
      <c r="BW3" s="32" t="s">
        <v>14</v>
      </c>
      <c r="BX3" s="32" t="s">
        <v>14</v>
      </c>
      <c r="BY3" s="32" t="s">
        <v>14</v>
      </c>
      <c r="BZ3" s="32" t="s">
        <v>14</v>
      </c>
      <c r="CA3" s="32" t="s">
        <v>14</v>
      </c>
      <c r="CB3" s="32" t="s">
        <v>14</v>
      </c>
      <c r="CC3" s="32" t="s">
        <v>14</v>
      </c>
      <c r="CD3" s="32" t="s">
        <v>14</v>
      </c>
      <c r="CE3" s="32" t="s">
        <v>14</v>
      </c>
      <c r="CF3" s="32" t="s">
        <v>14</v>
      </c>
      <c r="CG3" s="32" t="s">
        <v>14</v>
      </c>
      <c r="CH3" s="32" t="s">
        <v>14</v>
      </c>
      <c r="CI3" s="32" t="s">
        <v>14</v>
      </c>
      <c r="CJ3" s="32" t="s">
        <v>14</v>
      </c>
      <c r="CK3" s="32" t="s">
        <v>14</v>
      </c>
      <c r="CL3" s="32" t="s">
        <v>14</v>
      </c>
      <c r="CM3" s="32" t="s">
        <v>14</v>
      </c>
      <c r="CN3" s="32" t="s">
        <v>14</v>
      </c>
      <c r="CO3" s="32" t="s">
        <v>14</v>
      </c>
      <c r="CP3" s="32" t="s">
        <v>14</v>
      </c>
      <c r="CQ3" s="32" t="s">
        <v>14</v>
      </c>
      <c r="CR3" s="32" t="s">
        <v>14</v>
      </c>
      <c r="CS3" s="32" t="s">
        <v>14</v>
      </c>
      <c r="CT3" s="32" t="s">
        <v>14</v>
      </c>
      <c r="CU3" s="32" t="s">
        <v>14</v>
      </c>
      <c r="CV3" s="32" t="s">
        <v>14</v>
      </c>
      <c r="CW3" s="32" t="s">
        <v>14</v>
      </c>
      <c r="CX3" s="32" t="s">
        <v>14</v>
      </c>
      <c r="CY3" s="32" t="s">
        <v>14</v>
      </c>
      <c r="CZ3" s="32" t="s">
        <v>14</v>
      </c>
      <c r="DA3" s="32" t="s">
        <v>14</v>
      </c>
      <c r="DB3" s="32" t="s">
        <v>14</v>
      </c>
      <c r="DC3" s="32" t="s">
        <v>14</v>
      </c>
      <c r="DD3" s="32" t="s">
        <v>14</v>
      </c>
      <c r="DE3" s="32" t="s">
        <v>14</v>
      </c>
      <c r="DF3" s="32" t="s">
        <v>14</v>
      </c>
      <c r="DG3" s="32" t="s">
        <v>14</v>
      </c>
      <c r="DH3" s="32" t="s">
        <v>14</v>
      </c>
      <c r="DI3" s="32" t="s">
        <v>14</v>
      </c>
      <c r="DJ3" s="32" t="s">
        <v>14</v>
      </c>
      <c r="DK3" s="32" t="s">
        <v>14</v>
      </c>
      <c r="DL3" s="32" t="s">
        <v>14</v>
      </c>
      <c r="DM3" s="32" t="s">
        <v>14</v>
      </c>
      <c r="DN3" s="32" t="s">
        <v>14</v>
      </c>
      <c r="DO3" s="32" t="s">
        <v>14</v>
      </c>
      <c r="DP3" s="32" t="s">
        <v>14</v>
      </c>
      <c r="DQ3" s="32" t="s">
        <v>14</v>
      </c>
      <c r="DR3" s="32" t="s">
        <v>14</v>
      </c>
      <c r="DS3" s="32" t="s">
        <v>14</v>
      </c>
      <c r="DT3" s="32" t="s">
        <v>14</v>
      </c>
      <c r="DU3" s="32" t="s">
        <v>14</v>
      </c>
      <c r="DV3" s="32" t="s">
        <v>14</v>
      </c>
      <c r="DW3" s="32" t="s">
        <v>14</v>
      </c>
      <c r="DX3" s="32" t="s">
        <v>14</v>
      </c>
      <c r="DY3" s="32" t="s">
        <v>14</v>
      </c>
      <c r="DZ3" s="32" t="s">
        <v>14</v>
      </c>
      <c r="EA3" s="32" t="s">
        <v>14</v>
      </c>
      <c r="EB3" s="32" t="s">
        <v>14</v>
      </c>
      <c r="EC3" s="32" t="s">
        <v>14</v>
      </c>
      <c r="ED3" s="32" t="s">
        <v>14</v>
      </c>
      <c r="EE3" s="32" t="s">
        <v>14</v>
      </c>
      <c r="EF3" s="32" t="s">
        <v>14</v>
      </c>
      <c r="EG3" s="32" t="s">
        <v>14</v>
      </c>
      <c r="EH3" s="32" t="s">
        <v>14</v>
      </c>
      <c r="EI3" s="32" t="s">
        <v>14</v>
      </c>
      <c r="EJ3" s="32" t="s">
        <v>14</v>
      </c>
      <c r="EK3" s="32" t="s">
        <v>14</v>
      </c>
      <c r="EL3" s="32" t="s">
        <v>14</v>
      </c>
      <c r="EM3" s="32" t="s">
        <v>14</v>
      </c>
      <c r="EN3" s="32" t="s">
        <v>14</v>
      </c>
      <c r="EO3" s="32" t="s">
        <v>14</v>
      </c>
      <c r="EP3" s="32" t="s">
        <v>14</v>
      </c>
      <c r="EQ3" s="32" t="s">
        <v>14</v>
      </c>
      <c r="ER3" s="32" t="s">
        <v>14</v>
      </c>
      <c r="ES3" s="32" t="s">
        <v>14</v>
      </c>
      <c r="ET3" s="32" t="s">
        <v>14</v>
      </c>
      <c r="EU3" s="32" t="s">
        <v>14</v>
      </c>
      <c r="EV3" s="32" t="s">
        <v>14</v>
      </c>
      <c r="EW3" s="32" t="s">
        <v>14</v>
      </c>
      <c r="EX3" s="32" t="s">
        <v>14</v>
      </c>
      <c r="EY3" s="32" t="s">
        <v>14</v>
      </c>
      <c r="EZ3" s="32" t="s">
        <v>14</v>
      </c>
      <c r="FA3" s="32" t="s">
        <v>14</v>
      </c>
      <c r="FB3" s="32" t="s">
        <v>14</v>
      </c>
      <c r="FC3" s="32" t="s">
        <v>14</v>
      </c>
      <c r="FD3" s="32" t="s">
        <v>14</v>
      </c>
      <c r="FE3" s="32" t="s">
        <v>14</v>
      </c>
      <c r="FF3" s="32" t="s">
        <v>14</v>
      </c>
      <c r="FG3" s="32" t="s">
        <v>14</v>
      </c>
      <c r="FH3" s="32" t="s">
        <v>14</v>
      </c>
      <c r="FI3" s="32" t="s">
        <v>14</v>
      </c>
      <c r="FJ3" s="32" t="s">
        <v>14</v>
      </c>
      <c r="FK3" s="32" t="s">
        <v>14</v>
      </c>
      <c r="FL3" s="32" t="s">
        <v>14</v>
      </c>
      <c r="FM3" s="32" t="s">
        <v>14</v>
      </c>
      <c r="FN3" s="32" t="s">
        <v>14</v>
      </c>
      <c r="FO3" s="32" t="s">
        <v>14</v>
      </c>
      <c r="FP3" s="32" t="s">
        <v>14</v>
      </c>
      <c r="FQ3" s="32" t="s">
        <v>14</v>
      </c>
      <c r="FR3" s="32" t="s">
        <v>14</v>
      </c>
      <c r="FS3" s="32" t="s">
        <v>14</v>
      </c>
      <c r="FT3" s="32" t="s">
        <v>14</v>
      </c>
      <c r="FU3" s="32" t="s">
        <v>14</v>
      </c>
      <c r="FV3" s="32" t="s">
        <v>14</v>
      </c>
      <c r="FW3" s="32" t="s">
        <v>14</v>
      </c>
      <c r="FX3" s="32" t="s">
        <v>14</v>
      </c>
      <c r="FY3" s="32" t="s">
        <v>14</v>
      </c>
      <c r="FZ3" s="32" t="s">
        <v>14</v>
      </c>
      <c r="GA3" s="32" t="s">
        <v>14</v>
      </c>
      <c r="GB3" s="32" t="s">
        <v>14</v>
      </c>
      <c r="GC3" s="32" t="s">
        <v>14</v>
      </c>
      <c r="GD3" s="32" t="s">
        <v>14</v>
      </c>
      <c r="GE3" s="32" t="s">
        <v>14</v>
      </c>
      <c r="GF3" s="32" t="s">
        <v>14</v>
      </c>
      <c r="GG3" s="32" t="s">
        <v>14</v>
      </c>
      <c r="GH3" s="32" t="s">
        <v>14</v>
      </c>
      <c r="GI3" s="32" t="s">
        <v>14</v>
      </c>
      <c r="GJ3" s="32" t="s">
        <v>14</v>
      </c>
      <c r="GK3" s="32" t="s">
        <v>14</v>
      </c>
      <c r="GL3" s="32" t="s">
        <v>14</v>
      </c>
      <c r="GM3" s="32" t="s">
        <v>14</v>
      </c>
      <c r="GN3" s="32" t="s">
        <v>14</v>
      </c>
      <c r="GO3" s="32" t="s">
        <v>14</v>
      </c>
      <c r="GP3" s="32" t="s">
        <v>14</v>
      </c>
      <c r="GQ3" s="32" t="s">
        <v>14</v>
      </c>
      <c r="GR3" s="32" t="s">
        <v>14</v>
      </c>
      <c r="GS3" s="32" t="s">
        <v>14</v>
      </c>
      <c r="GT3" s="32" t="s">
        <v>14</v>
      </c>
      <c r="GU3" s="32" t="s">
        <v>14</v>
      </c>
      <c r="GV3" s="32" t="s">
        <v>14</v>
      </c>
      <c r="GW3" s="32" t="s">
        <v>14</v>
      </c>
      <c r="GX3" s="32" t="s">
        <v>14</v>
      </c>
      <c r="GY3" s="32" t="s">
        <v>14</v>
      </c>
      <c r="GZ3" s="32" t="s">
        <v>14</v>
      </c>
      <c r="HA3" s="32" t="s">
        <v>14</v>
      </c>
      <c r="HB3" s="32" t="s">
        <v>14</v>
      </c>
      <c r="HC3" s="32" t="s">
        <v>14</v>
      </c>
      <c r="HD3" s="32" t="s">
        <v>14</v>
      </c>
      <c r="HE3" s="32" t="s">
        <v>14</v>
      </c>
      <c r="HF3" s="32" t="s">
        <v>14</v>
      </c>
      <c r="HG3" s="32" t="s">
        <v>14</v>
      </c>
      <c r="HH3" s="32" t="s">
        <v>14</v>
      </c>
      <c r="HI3" s="32" t="s">
        <v>14</v>
      </c>
      <c r="HJ3" s="32" t="s">
        <v>14</v>
      </c>
      <c r="HK3" s="32" t="s">
        <v>14</v>
      </c>
      <c r="HL3" s="32" t="s">
        <v>14</v>
      </c>
      <c r="HM3" s="32" t="s">
        <v>14</v>
      </c>
      <c r="HN3" s="32" t="s">
        <v>14</v>
      </c>
      <c r="HO3" s="32" t="s">
        <v>14</v>
      </c>
      <c r="HP3" s="32" t="s">
        <v>14</v>
      </c>
      <c r="HQ3" s="32" t="s">
        <v>14</v>
      </c>
      <c r="HR3" s="32" t="s">
        <v>14</v>
      </c>
      <c r="HS3" s="32" t="s">
        <v>14</v>
      </c>
      <c r="HT3" s="32" t="s">
        <v>14</v>
      </c>
      <c r="HU3" s="32" t="s">
        <v>14</v>
      </c>
      <c r="HV3" s="32" t="s">
        <v>14</v>
      </c>
      <c r="HW3" s="32" t="s">
        <v>14</v>
      </c>
      <c r="HX3" s="32" t="s">
        <v>14</v>
      </c>
      <c r="HY3" s="32" t="s">
        <v>14</v>
      </c>
      <c r="HZ3" s="32" t="s">
        <v>14</v>
      </c>
      <c r="IA3" s="32" t="s">
        <v>14</v>
      </c>
      <c r="IB3" s="32" t="s">
        <v>14</v>
      </c>
      <c r="IC3" s="32" t="s">
        <v>14</v>
      </c>
      <c r="ID3" s="32" t="s">
        <v>14</v>
      </c>
      <c r="IE3" s="32" t="s">
        <v>14</v>
      </c>
      <c r="IF3" s="32" t="s">
        <v>14</v>
      </c>
      <c r="IG3" s="32" t="s">
        <v>14</v>
      </c>
      <c r="IH3" s="32" t="s">
        <v>14</v>
      </c>
      <c r="II3" s="32" t="s">
        <v>14</v>
      </c>
      <c r="IJ3" s="32" t="s">
        <v>14</v>
      </c>
      <c r="IK3" s="32" t="s">
        <v>14</v>
      </c>
      <c r="IL3" s="32" t="s">
        <v>14</v>
      </c>
      <c r="IM3" s="32" t="s">
        <v>14</v>
      </c>
      <c r="IN3" s="32" t="s">
        <v>14</v>
      </c>
      <c r="IO3" s="32" t="s">
        <v>14</v>
      </c>
      <c r="IP3" s="32" t="s">
        <v>14</v>
      </c>
      <c r="IQ3" s="32" t="s">
        <v>14</v>
      </c>
      <c r="IR3" s="32" t="s">
        <v>14</v>
      </c>
      <c r="IS3" s="32" t="s">
        <v>14</v>
      </c>
      <c r="IT3" s="32" t="s">
        <v>14</v>
      </c>
      <c r="IU3" s="32" t="s">
        <v>14</v>
      </c>
      <c r="IV3" s="32" t="s">
        <v>14</v>
      </c>
      <c r="IW3" s="32" t="s">
        <v>14</v>
      </c>
      <c r="IX3" s="32" t="s">
        <v>14</v>
      </c>
      <c r="IY3" s="32" t="s">
        <v>14</v>
      </c>
      <c r="IZ3" s="32" t="s">
        <v>14</v>
      </c>
      <c r="JA3" s="32" t="s">
        <v>14</v>
      </c>
      <c r="JB3" s="32" t="s">
        <v>14</v>
      </c>
      <c r="JC3" s="32" t="s">
        <v>14</v>
      </c>
      <c r="JD3" s="32" t="s">
        <v>14</v>
      </c>
      <c r="JE3" s="31" t="s">
        <v>17</v>
      </c>
      <c r="JF3" s="31" t="s">
        <v>17</v>
      </c>
      <c r="JG3" s="31" t="s">
        <v>17</v>
      </c>
      <c r="JH3" s="31" t="s">
        <v>17</v>
      </c>
      <c r="JI3" s="31" t="s">
        <v>17</v>
      </c>
      <c r="JJ3" s="31" t="s">
        <v>17</v>
      </c>
      <c r="JK3" s="31" t="s">
        <v>17</v>
      </c>
      <c r="JL3" s="31" t="s">
        <v>17</v>
      </c>
      <c r="JM3" s="31" t="s">
        <v>17</v>
      </c>
      <c r="JN3" s="31" t="s">
        <v>17</v>
      </c>
      <c r="JO3" s="31" t="s">
        <v>17</v>
      </c>
      <c r="JP3" s="31" t="s">
        <v>17</v>
      </c>
      <c r="JQ3" s="31" t="s">
        <v>17</v>
      </c>
      <c r="JR3" s="31" t="s">
        <v>17</v>
      </c>
      <c r="JS3" s="31" t="s">
        <v>17</v>
      </c>
      <c r="JT3" s="31" t="s">
        <v>17</v>
      </c>
      <c r="JU3" s="31" t="s">
        <v>17</v>
      </c>
      <c r="JV3" s="31" t="s">
        <v>17</v>
      </c>
      <c r="JW3" s="31" t="s">
        <v>17</v>
      </c>
      <c r="JX3" s="31" t="s">
        <v>17</v>
      </c>
      <c r="JY3" s="31" t="s">
        <v>17</v>
      </c>
      <c r="JZ3" s="31" t="s">
        <v>17</v>
      </c>
      <c r="KA3" s="31" t="s">
        <v>17</v>
      </c>
      <c r="KB3" s="31" t="s">
        <v>17</v>
      </c>
      <c r="KC3" s="31" t="s">
        <v>17</v>
      </c>
      <c r="KD3" s="31" t="s">
        <v>17</v>
      </c>
      <c r="KE3" s="31" t="s">
        <v>17</v>
      </c>
      <c r="KF3" s="31" t="s">
        <v>17</v>
      </c>
      <c r="KG3" s="31" t="s">
        <v>17</v>
      </c>
      <c r="KH3" s="31" t="s">
        <v>17</v>
      </c>
      <c r="KI3" s="31" t="s">
        <v>17</v>
      </c>
      <c r="KJ3" s="31" t="s">
        <v>17</v>
      </c>
      <c r="KK3" s="31" t="s">
        <v>17</v>
      </c>
      <c r="KL3" s="31" t="s">
        <v>17</v>
      </c>
      <c r="KM3" s="31" t="s">
        <v>17</v>
      </c>
      <c r="KN3" s="31" t="s">
        <v>17</v>
      </c>
      <c r="KO3" s="31" t="s">
        <v>17</v>
      </c>
      <c r="KP3" s="31" t="s">
        <v>17</v>
      </c>
      <c r="KQ3" s="31" t="s">
        <v>17</v>
      </c>
      <c r="KR3" s="31" t="s">
        <v>17</v>
      </c>
      <c r="KS3" s="31" t="s">
        <v>17</v>
      </c>
      <c r="KT3" s="31" t="s">
        <v>17</v>
      </c>
      <c r="KU3" s="31" t="s">
        <v>17</v>
      </c>
      <c r="KV3" s="31" t="s">
        <v>17</v>
      </c>
      <c r="KW3" s="31" t="s">
        <v>17</v>
      </c>
      <c r="KX3" s="31" t="s">
        <v>17</v>
      </c>
      <c r="KY3" s="31" t="s">
        <v>17</v>
      </c>
      <c r="KZ3" s="31" t="s">
        <v>17</v>
      </c>
      <c r="LA3" s="31" t="s">
        <v>17</v>
      </c>
      <c r="LB3" s="31" t="s">
        <v>17</v>
      </c>
      <c r="LC3" s="31" t="s">
        <v>17</v>
      </c>
      <c r="LD3" s="31" t="s">
        <v>17</v>
      </c>
      <c r="LE3" s="31" t="s">
        <v>17</v>
      </c>
      <c r="LF3" s="31" t="s">
        <v>17</v>
      </c>
      <c r="LG3" s="31" t="s">
        <v>17</v>
      </c>
      <c r="LH3" s="31" t="s">
        <v>17</v>
      </c>
      <c r="LI3" s="31" t="s">
        <v>17</v>
      </c>
      <c r="LJ3" s="31" t="s">
        <v>17</v>
      </c>
      <c r="LK3" s="31" t="s">
        <v>17</v>
      </c>
      <c r="LL3" s="31" t="s">
        <v>17</v>
      </c>
      <c r="LM3" s="31" t="s">
        <v>17</v>
      </c>
      <c r="LN3" s="31" t="s">
        <v>17</v>
      </c>
      <c r="LO3" s="31" t="s">
        <v>17</v>
      </c>
      <c r="LP3" s="31" t="s">
        <v>17</v>
      </c>
      <c r="LQ3" s="31" t="s">
        <v>17</v>
      </c>
      <c r="LR3" s="31" t="s">
        <v>17</v>
      </c>
      <c r="LS3" s="31" t="s">
        <v>17</v>
      </c>
      <c r="LT3" s="31" t="s">
        <v>17</v>
      </c>
      <c r="LU3" s="31" t="s">
        <v>17</v>
      </c>
      <c r="LV3" s="31" t="s">
        <v>17</v>
      </c>
      <c r="LW3" s="31" t="s">
        <v>17</v>
      </c>
      <c r="LX3" s="31" t="s">
        <v>17</v>
      </c>
      <c r="LY3" s="31" t="s">
        <v>17</v>
      </c>
      <c r="LZ3" s="31" t="s">
        <v>17</v>
      </c>
      <c r="MA3" s="31" t="s">
        <v>17</v>
      </c>
      <c r="MB3" s="31" t="s">
        <v>17</v>
      </c>
      <c r="MC3" s="31" t="s">
        <v>17</v>
      </c>
      <c r="MD3" s="31" t="s">
        <v>17</v>
      </c>
      <c r="ME3" s="31" t="s">
        <v>17</v>
      </c>
      <c r="MF3" s="31" t="s">
        <v>17</v>
      </c>
      <c r="MG3" s="31" t="s">
        <v>17</v>
      </c>
      <c r="MH3" s="31" t="s">
        <v>17</v>
      </c>
      <c r="MI3" s="31" t="s">
        <v>17</v>
      </c>
      <c r="MJ3" s="31" t="s">
        <v>17</v>
      </c>
      <c r="MK3" s="31" t="s">
        <v>17</v>
      </c>
      <c r="ML3" s="31" t="s">
        <v>17</v>
      </c>
      <c r="MM3" s="31" t="s">
        <v>17</v>
      </c>
      <c r="MN3" s="31" t="s">
        <v>17</v>
      </c>
      <c r="MO3" s="31" t="s">
        <v>17</v>
      </c>
      <c r="MP3" s="31" t="s">
        <v>17</v>
      </c>
      <c r="MQ3" s="31" t="s">
        <v>17</v>
      </c>
      <c r="MR3" s="31" t="s">
        <v>17</v>
      </c>
      <c r="MS3" s="31" t="s">
        <v>17</v>
      </c>
      <c r="MT3" s="31" t="s">
        <v>17</v>
      </c>
      <c r="MU3" s="31" t="s">
        <v>17</v>
      </c>
      <c r="MV3" s="31" t="s">
        <v>17</v>
      </c>
      <c r="MW3" s="31" t="s">
        <v>17</v>
      </c>
      <c r="MX3" s="31" t="s">
        <v>17</v>
      </c>
      <c r="MY3" s="31" t="s">
        <v>17</v>
      </c>
      <c r="MZ3" s="31" t="s">
        <v>17</v>
      </c>
      <c r="NA3" s="31" t="s">
        <v>17</v>
      </c>
      <c r="NB3" s="31" t="s">
        <v>17</v>
      </c>
      <c r="NC3" s="31" t="s">
        <v>17</v>
      </c>
      <c r="ND3" s="31" t="s">
        <v>17</v>
      </c>
      <c r="NE3" s="31" t="s">
        <v>17</v>
      </c>
      <c r="NF3" s="31" t="s">
        <v>17</v>
      </c>
      <c r="NG3" s="31" t="s">
        <v>17</v>
      </c>
      <c r="NH3" s="31" t="s">
        <v>17</v>
      </c>
      <c r="NI3" s="31" t="s">
        <v>17</v>
      </c>
      <c r="NJ3" s="31" t="s">
        <v>17</v>
      </c>
      <c r="NK3" s="31" t="s">
        <v>17</v>
      </c>
      <c r="NL3" s="31" t="s">
        <v>17</v>
      </c>
      <c r="NM3" s="31" t="s">
        <v>17</v>
      </c>
      <c r="NN3" s="31" t="s">
        <v>17</v>
      </c>
      <c r="NO3" s="31" t="s">
        <v>17</v>
      </c>
      <c r="NP3" s="31" t="s">
        <v>17</v>
      </c>
      <c r="NQ3" s="31" t="s">
        <v>17</v>
      </c>
      <c r="NR3" s="31" t="s">
        <v>17</v>
      </c>
      <c r="NS3" s="31" t="s">
        <v>17</v>
      </c>
      <c r="NT3" s="31" t="s">
        <v>17</v>
      </c>
      <c r="NU3" s="31" t="s">
        <v>17</v>
      </c>
      <c r="NV3" s="31" t="s">
        <v>17</v>
      </c>
      <c r="NW3" s="31" t="s">
        <v>17</v>
      </c>
      <c r="NX3" s="31" t="s">
        <v>17</v>
      </c>
      <c r="NY3" s="31" t="s">
        <v>17</v>
      </c>
      <c r="NZ3" s="31" t="s">
        <v>17</v>
      </c>
      <c r="OA3" s="31" t="s">
        <v>17</v>
      </c>
      <c r="OB3" s="31" t="s">
        <v>17</v>
      </c>
      <c r="OC3" s="31" t="s">
        <v>17</v>
      </c>
      <c r="OD3" s="31" t="s">
        <v>17</v>
      </c>
      <c r="OE3" s="31" t="s">
        <v>17</v>
      </c>
      <c r="OF3" s="31" t="s">
        <v>17</v>
      </c>
      <c r="OG3" s="31" t="s">
        <v>17</v>
      </c>
      <c r="OH3" s="31" t="s">
        <v>17</v>
      </c>
      <c r="OI3" s="31" t="s">
        <v>17</v>
      </c>
      <c r="OJ3" s="31" t="s">
        <v>17</v>
      </c>
      <c r="OK3" s="31" t="s">
        <v>17</v>
      </c>
      <c r="OL3" s="31" t="s">
        <v>17</v>
      </c>
      <c r="OM3" s="31" t="s">
        <v>17</v>
      </c>
      <c r="ON3" s="31" t="s">
        <v>17</v>
      </c>
      <c r="OO3" s="31" t="s">
        <v>17</v>
      </c>
      <c r="OP3" s="31" t="s">
        <v>17</v>
      </c>
      <c r="OQ3" s="31" t="s">
        <v>17</v>
      </c>
      <c r="OR3" s="31" t="s">
        <v>17</v>
      </c>
      <c r="OS3" s="31" t="s">
        <v>17</v>
      </c>
      <c r="OT3" s="31" t="s">
        <v>17</v>
      </c>
      <c r="OU3" s="31" t="s">
        <v>17</v>
      </c>
      <c r="OV3" s="31" t="s">
        <v>17</v>
      </c>
      <c r="OW3" s="31" t="s">
        <v>17</v>
      </c>
      <c r="OX3" s="31" t="s">
        <v>17</v>
      </c>
      <c r="OY3" s="31" t="s">
        <v>17</v>
      </c>
      <c r="OZ3" s="31" t="s">
        <v>17</v>
      </c>
      <c r="PA3" s="31" t="s">
        <v>17</v>
      </c>
      <c r="PB3" s="31" t="s">
        <v>17</v>
      </c>
      <c r="PC3" s="31" t="s">
        <v>17</v>
      </c>
      <c r="PD3" s="31" t="s">
        <v>17</v>
      </c>
      <c r="PE3" s="31" t="s">
        <v>17</v>
      </c>
      <c r="PF3" s="31" t="s">
        <v>17</v>
      </c>
      <c r="PG3" s="31" t="s">
        <v>17</v>
      </c>
      <c r="PH3" s="31" t="s">
        <v>17</v>
      </c>
      <c r="PI3" s="31" t="s">
        <v>17</v>
      </c>
      <c r="PJ3" s="31" t="s">
        <v>17</v>
      </c>
      <c r="PK3" s="31" t="s">
        <v>17</v>
      </c>
      <c r="PL3" s="31" t="s">
        <v>17</v>
      </c>
      <c r="PM3" s="31" t="s">
        <v>17</v>
      </c>
      <c r="PN3" s="31" t="s">
        <v>17</v>
      </c>
      <c r="PO3" s="31" t="s">
        <v>17</v>
      </c>
      <c r="PP3" s="31" t="s">
        <v>17</v>
      </c>
      <c r="PQ3" s="31" t="s">
        <v>17</v>
      </c>
      <c r="PR3" s="31" t="s">
        <v>17</v>
      </c>
      <c r="PS3" s="31" t="s">
        <v>17</v>
      </c>
      <c r="PT3" s="31" t="s">
        <v>17</v>
      </c>
      <c r="PU3" s="31" t="s">
        <v>17</v>
      </c>
      <c r="PV3" s="31" t="s">
        <v>17</v>
      </c>
      <c r="PW3" s="31" t="s">
        <v>17</v>
      </c>
      <c r="PX3" s="31" t="s">
        <v>17</v>
      </c>
      <c r="PY3" s="31" t="s">
        <v>17</v>
      </c>
      <c r="PZ3" s="31" t="s">
        <v>17</v>
      </c>
      <c r="QA3" s="31" t="s">
        <v>17</v>
      </c>
      <c r="QB3" s="31" t="s">
        <v>17</v>
      </c>
      <c r="QC3" s="31" t="s">
        <v>17</v>
      </c>
      <c r="QD3" s="31" t="s">
        <v>17</v>
      </c>
      <c r="QE3" s="31" t="s">
        <v>17</v>
      </c>
      <c r="QF3" s="31" t="s">
        <v>17</v>
      </c>
      <c r="QG3" s="31" t="s">
        <v>17</v>
      </c>
      <c r="QH3" s="31" t="s">
        <v>17</v>
      </c>
      <c r="QI3" s="31" t="s">
        <v>17</v>
      </c>
      <c r="QJ3" s="31" t="s">
        <v>17</v>
      </c>
      <c r="QK3" s="31" t="s">
        <v>17</v>
      </c>
      <c r="QL3" s="31" t="s">
        <v>17</v>
      </c>
      <c r="QM3" s="31" t="s">
        <v>17</v>
      </c>
      <c r="QN3" s="31" t="s">
        <v>17</v>
      </c>
      <c r="QO3" s="31" t="s">
        <v>17</v>
      </c>
      <c r="QP3" s="31" t="s">
        <v>17</v>
      </c>
      <c r="QQ3" s="31" t="s">
        <v>17</v>
      </c>
      <c r="QR3" s="31" t="s">
        <v>17</v>
      </c>
      <c r="QS3" s="31" t="s">
        <v>17</v>
      </c>
      <c r="QT3" s="31" t="s">
        <v>17</v>
      </c>
      <c r="QU3" s="31" t="s">
        <v>17</v>
      </c>
      <c r="QV3" s="31" t="s">
        <v>17</v>
      </c>
      <c r="QW3" s="31" t="s">
        <v>17</v>
      </c>
      <c r="QX3" s="31" t="s">
        <v>17</v>
      </c>
      <c r="QY3" s="31" t="s">
        <v>17</v>
      </c>
      <c r="QZ3" s="31" t="s">
        <v>17</v>
      </c>
      <c r="RA3" s="31" t="s">
        <v>17</v>
      </c>
      <c r="RB3" s="31" t="s">
        <v>17</v>
      </c>
      <c r="RC3" s="31" t="s">
        <v>17</v>
      </c>
      <c r="RD3" s="31" t="s">
        <v>17</v>
      </c>
      <c r="RE3" s="31" t="s">
        <v>17</v>
      </c>
      <c r="RF3" s="31" t="s">
        <v>17</v>
      </c>
      <c r="RG3" s="31" t="s">
        <v>17</v>
      </c>
      <c r="RH3" s="31" t="s">
        <v>17</v>
      </c>
      <c r="RI3" s="31" t="s">
        <v>17</v>
      </c>
      <c r="RJ3" s="31" t="s">
        <v>17</v>
      </c>
      <c r="RK3" s="31" t="s">
        <v>17</v>
      </c>
      <c r="RL3" s="31" t="s">
        <v>17</v>
      </c>
      <c r="RM3" s="31" t="s">
        <v>17</v>
      </c>
      <c r="RN3" s="31" t="s">
        <v>17</v>
      </c>
      <c r="RO3" s="31" t="s">
        <v>17</v>
      </c>
      <c r="RP3" s="31" t="s">
        <v>17</v>
      </c>
      <c r="RQ3" s="31" t="s">
        <v>17</v>
      </c>
      <c r="RR3" s="31" t="s">
        <v>17</v>
      </c>
      <c r="RS3" s="31" t="s">
        <v>17</v>
      </c>
      <c r="RT3" s="31" t="s">
        <v>17</v>
      </c>
      <c r="RU3" s="31" t="s">
        <v>17</v>
      </c>
      <c r="RV3" s="31" t="s">
        <v>17</v>
      </c>
      <c r="RW3" s="31" t="s">
        <v>17</v>
      </c>
      <c r="RX3" s="31" t="s">
        <v>17</v>
      </c>
      <c r="RY3" s="31" t="s">
        <v>17</v>
      </c>
      <c r="RZ3" s="31" t="s">
        <v>17</v>
      </c>
      <c r="SA3" s="31" t="s">
        <v>17</v>
      </c>
      <c r="SB3" s="31" t="s">
        <v>17</v>
      </c>
      <c r="SC3" s="31" t="s">
        <v>17</v>
      </c>
      <c r="SD3" s="31" t="s">
        <v>17</v>
      </c>
      <c r="SE3" s="31" t="s">
        <v>17</v>
      </c>
      <c r="SF3" s="31" t="s">
        <v>17</v>
      </c>
      <c r="SG3" s="31" t="s">
        <v>17</v>
      </c>
      <c r="SH3" s="31" t="s">
        <v>17</v>
      </c>
      <c r="SI3" s="31" t="s">
        <v>17</v>
      </c>
      <c r="SJ3" s="31" t="s">
        <v>17</v>
      </c>
      <c r="SK3" s="31" t="s">
        <v>17</v>
      </c>
      <c r="SL3" s="31" t="s">
        <v>17</v>
      </c>
      <c r="SM3" s="31" t="s">
        <v>17</v>
      </c>
      <c r="SN3" s="31" t="s">
        <v>17</v>
      </c>
      <c r="SO3" s="31" t="s">
        <v>17</v>
      </c>
      <c r="SP3" s="31" t="s">
        <v>17</v>
      </c>
      <c r="SQ3" s="31" t="s">
        <v>17</v>
      </c>
      <c r="SR3" s="31" t="s">
        <v>17</v>
      </c>
      <c r="SS3" s="31" t="s">
        <v>17</v>
      </c>
      <c r="ST3" s="31" t="s">
        <v>17</v>
      </c>
      <c r="SU3" s="31" t="s">
        <v>17</v>
      </c>
      <c r="SV3" s="31" t="s">
        <v>17</v>
      </c>
      <c r="SW3" s="31" t="s">
        <v>17</v>
      </c>
      <c r="SX3" s="31" t="s">
        <v>17</v>
      </c>
      <c r="SY3" s="31" t="s">
        <v>17</v>
      </c>
      <c r="SZ3" s="31" t="s">
        <v>17</v>
      </c>
      <c r="TA3" s="31" t="s">
        <v>17</v>
      </c>
      <c r="TB3" s="31" t="s">
        <v>17</v>
      </c>
      <c r="TC3" s="31" t="s">
        <v>17</v>
      </c>
      <c r="TD3" s="31" t="s">
        <v>17</v>
      </c>
      <c r="TE3" s="31" t="s">
        <v>17</v>
      </c>
      <c r="TF3" s="31" t="s">
        <v>17</v>
      </c>
      <c r="TG3" s="31" t="s">
        <v>17</v>
      </c>
      <c r="TH3" s="31" t="s">
        <v>17</v>
      </c>
      <c r="TI3" s="31" t="s">
        <v>17</v>
      </c>
      <c r="TJ3" s="31" t="s">
        <v>17</v>
      </c>
      <c r="TK3" s="31" t="s">
        <v>17</v>
      </c>
      <c r="TL3" s="31" t="s">
        <v>17</v>
      </c>
      <c r="TM3" s="31" t="s">
        <v>17</v>
      </c>
      <c r="TN3" s="31" t="s">
        <v>17</v>
      </c>
      <c r="TO3" s="31" t="s">
        <v>17</v>
      </c>
      <c r="TP3" s="31" t="s">
        <v>17</v>
      </c>
      <c r="TQ3" s="31" t="s">
        <v>17</v>
      </c>
      <c r="TR3" s="31" t="s">
        <v>17</v>
      </c>
      <c r="TS3" s="31" t="s">
        <v>17</v>
      </c>
      <c r="TT3" s="31" t="s">
        <v>17</v>
      </c>
      <c r="TU3" s="31" t="s">
        <v>17</v>
      </c>
      <c r="TV3" s="31" t="s">
        <v>17</v>
      </c>
      <c r="TW3" s="31" t="s">
        <v>17</v>
      </c>
      <c r="TX3" s="31" t="s">
        <v>17</v>
      </c>
      <c r="TY3" s="31" t="s">
        <v>17</v>
      </c>
      <c r="TZ3" s="31" t="s">
        <v>17</v>
      </c>
      <c r="UA3" s="31" t="s">
        <v>17</v>
      </c>
      <c r="UB3" s="31" t="s">
        <v>17</v>
      </c>
      <c r="UC3" s="31" t="s">
        <v>17</v>
      </c>
      <c r="UD3" s="31" t="s">
        <v>17</v>
      </c>
      <c r="UE3" s="31" t="s">
        <v>17</v>
      </c>
      <c r="UF3" s="31" t="s">
        <v>17</v>
      </c>
      <c r="UG3" s="31" t="s">
        <v>17</v>
      </c>
      <c r="UH3" s="31" t="s">
        <v>17</v>
      </c>
      <c r="UI3" s="31" t="s">
        <v>17</v>
      </c>
      <c r="UJ3" s="31" t="s">
        <v>17</v>
      </c>
      <c r="UK3" s="31" t="s">
        <v>17</v>
      </c>
      <c r="UL3" s="31" t="s">
        <v>17</v>
      </c>
      <c r="UM3" s="31" t="s">
        <v>17</v>
      </c>
      <c r="UN3" s="31" t="s">
        <v>17</v>
      </c>
      <c r="UO3" s="31" t="s">
        <v>17</v>
      </c>
      <c r="UP3" s="31" t="s">
        <v>17</v>
      </c>
      <c r="UQ3" s="31" t="s">
        <v>17</v>
      </c>
      <c r="UR3" s="31" t="s">
        <v>17</v>
      </c>
      <c r="US3" s="31" t="s">
        <v>17</v>
      </c>
      <c r="UT3" s="31" t="s">
        <v>17</v>
      </c>
      <c r="UU3" s="31" t="s">
        <v>17</v>
      </c>
      <c r="UV3" s="31" t="s">
        <v>17</v>
      </c>
      <c r="UW3" s="31" t="s">
        <v>17</v>
      </c>
      <c r="UX3" s="31" t="s">
        <v>17</v>
      </c>
      <c r="UY3" s="31" t="s">
        <v>17</v>
      </c>
      <c r="UZ3" s="31" t="s">
        <v>17</v>
      </c>
      <c r="VA3" s="31" t="s">
        <v>17</v>
      </c>
      <c r="VB3" s="31" t="s">
        <v>17</v>
      </c>
      <c r="VC3" s="31" t="s">
        <v>17</v>
      </c>
      <c r="VD3" s="31" t="s">
        <v>17</v>
      </c>
      <c r="VE3" s="31" t="s">
        <v>17</v>
      </c>
      <c r="VF3" s="31" t="s">
        <v>17</v>
      </c>
      <c r="VG3" s="31" t="s">
        <v>17</v>
      </c>
      <c r="VH3" s="31" t="s">
        <v>17</v>
      </c>
      <c r="VI3" s="31" t="s">
        <v>17</v>
      </c>
      <c r="VJ3" s="31" t="s">
        <v>17</v>
      </c>
      <c r="VK3" s="31" t="s">
        <v>17</v>
      </c>
      <c r="VL3" s="31" t="s">
        <v>17</v>
      </c>
      <c r="VM3" s="31" t="s">
        <v>17</v>
      </c>
      <c r="VN3" s="31" t="s">
        <v>17</v>
      </c>
      <c r="VO3" s="31" t="s">
        <v>17</v>
      </c>
      <c r="VP3" s="31" t="s">
        <v>17</v>
      </c>
      <c r="VQ3" s="31" t="s">
        <v>17</v>
      </c>
      <c r="VR3" s="31" t="s">
        <v>17</v>
      </c>
      <c r="VS3" s="31" t="s">
        <v>17</v>
      </c>
      <c r="VT3" s="31" t="s">
        <v>17</v>
      </c>
      <c r="VU3" s="31" t="s">
        <v>17</v>
      </c>
      <c r="VV3" s="31" t="s">
        <v>17</v>
      </c>
      <c r="VW3" s="31" t="s">
        <v>17</v>
      </c>
      <c r="VX3" s="31" t="s">
        <v>17</v>
      </c>
      <c r="VY3" s="31" t="s">
        <v>17</v>
      </c>
      <c r="VZ3" s="31" t="s">
        <v>17</v>
      </c>
      <c r="WA3" s="31" t="s">
        <v>17</v>
      </c>
      <c r="WB3" s="31" t="s">
        <v>17</v>
      </c>
      <c r="WC3" s="31" t="s">
        <v>17</v>
      </c>
      <c r="WD3" s="31" t="s">
        <v>17</v>
      </c>
      <c r="WE3" s="31" t="s">
        <v>17</v>
      </c>
      <c r="WF3" s="31" t="s">
        <v>17</v>
      </c>
      <c r="WG3" s="31" t="s">
        <v>17</v>
      </c>
      <c r="WH3" s="31" t="s">
        <v>17</v>
      </c>
      <c r="WI3" s="31" t="s">
        <v>17</v>
      </c>
      <c r="WJ3" s="31" t="s">
        <v>17</v>
      </c>
      <c r="WK3" s="31" t="s">
        <v>17</v>
      </c>
      <c r="WL3" s="31" t="s">
        <v>17</v>
      </c>
      <c r="WM3" s="31" t="s">
        <v>17</v>
      </c>
      <c r="WN3" s="31" t="s">
        <v>17</v>
      </c>
      <c r="WO3" s="31" t="s">
        <v>17</v>
      </c>
      <c r="WP3" s="31" t="s">
        <v>17</v>
      </c>
      <c r="WQ3" s="31" t="s">
        <v>17</v>
      </c>
      <c r="WR3" s="31" t="s">
        <v>17</v>
      </c>
      <c r="WS3" s="31" t="s">
        <v>17</v>
      </c>
      <c r="WT3" s="31" t="s">
        <v>17</v>
      </c>
      <c r="WU3" s="31" t="s">
        <v>17</v>
      </c>
      <c r="WV3" s="31" t="s">
        <v>17</v>
      </c>
      <c r="WW3" s="31" t="s">
        <v>17</v>
      </c>
      <c r="WX3" s="31" t="s">
        <v>17</v>
      </c>
      <c r="WY3" s="31" t="s">
        <v>17</v>
      </c>
      <c r="WZ3" s="31" t="s">
        <v>17</v>
      </c>
      <c r="XA3" s="31" t="s">
        <v>17</v>
      </c>
      <c r="XB3" s="31" t="s">
        <v>17</v>
      </c>
      <c r="XC3" s="31" t="s">
        <v>17</v>
      </c>
      <c r="XD3" s="31" t="s">
        <v>17</v>
      </c>
      <c r="XE3" s="31" t="s">
        <v>17</v>
      </c>
      <c r="XF3" s="31" t="s">
        <v>17</v>
      </c>
      <c r="XG3" s="31" t="s">
        <v>17</v>
      </c>
      <c r="XH3" s="31" t="s">
        <v>17</v>
      </c>
      <c r="XI3" s="31" t="s">
        <v>17</v>
      </c>
      <c r="XJ3" s="31" t="s">
        <v>17</v>
      </c>
      <c r="XK3" s="31" t="s">
        <v>17</v>
      </c>
      <c r="XL3" s="31" t="s">
        <v>17</v>
      </c>
      <c r="XM3" s="31" t="s">
        <v>17</v>
      </c>
      <c r="XN3" s="31" t="s">
        <v>17</v>
      </c>
      <c r="XO3" s="31" t="s">
        <v>17</v>
      </c>
      <c r="XP3" s="31" t="s">
        <v>17</v>
      </c>
      <c r="XQ3" s="31" t="s">
        <v>17</v>
      </c>
      <c r="XR3" s="31" t="s">
        <v>17</v>
      </c>
      <c r="XS3" s="31" t="s">
        <v>17</v>
      </c>
      <c r="XT3" s="31" t="s">
        <v>17</v>
      </c>
      <c r="XU3" s="31" t="s">
        <v>17</v>
      </c>
      <c r="XV3" s="31" t="s">
        <v>17</v>
      </c>
      <c r="XW3" s="31" t="s">
        <v>17</v>
      </c>
      <c r="XX3" s="31" t="s">
        <v>17</v>
      </c>
      <c r="XY3" s="31" t="s">
        <v>17</v>
      </c>
      <c r="XZ3" s="31" t="s">
        <v>17</v>
      </c>
      <c r="YA3" s="31" t="s">
        <v>17</v>
      </c>
      <c r="YB3" s="31" t="s">
        <v>17</v>
      </c>
      <c r="YC3" s="31" t="s">
        <v>17</v>
      </c>
      <c r="YD3" s="31" t="s">
        <v>17</v>
      </c>
      <c r="YE3" s="31" t="s">
        <v>17</v>
      </c>
      <c r="YF3" s="31" t="s">
        <v>17</v>
      </c>
      <c r="YG3" s="31" t="s">
        <v>17</v>
      </c>
      <c r="YH3" s="31" t="s">
        <v>17</v>
      </c>
      <c r="YI3" s="31" t="s">
        <v>17</v>
      </c>
      <c r="YJ3" s="31" t="s">
        <v>17</v>
      </c>
      <c r="YK3" s="31" t="s">
        <v>17</v>
      </c>
      <c r="YL3" s="31" t="s">
        <v>17</v>
      </c>
      <c r="YM3" s="31" t="s">
        <v>17</v>
      </c>
      <c r="YN3" s="31" t="s">
        <v>17</v>
      </c>
      <c r="YO3" s="31" t="s">
        <v>17</v>
      </c>
      <c r="YP3" s="31" t="s">
        <v>17</v>
      </c>
      <c r="YQ3" s="31" t="s">
        <v>17</v>
      </c>
      <c r="YR3" s="31" t="s">
        <v>17</v>
      </c>
      <c r="YS3" s="31" t="s">
        <v>17</v>
      </c>
      <c r="YT3" s="31" t="s">
        <v>17</v>
      </c>
      <c r="YU3" s="31" t="s">
        <v>17</v>
      </c>
      <c r="YV3" s="31" t="s">
        <v>17</v>
      </c>
      <c r="YW3" s="31" t="s">
        <v>17</v>
      </c>
      <c r="YX3" s="31" t="s">
        <v>17</v>
      </c>
      <c r="YY3" s="31" t="s">
        <v>17</v>
      </c>
      <c r="YZ3" s="31" t="s">
        <v>17</v>
      </c>
      <c r="ZA3" s="31" t="s">
        <v>17</v>
      </c>
      <c r="ZB3" s="31" t="s">
        <v>17</v>
      </c>
      <c r="ZC3" s="31" t="s">
        <v>17</v>
      </c>
      <c r="ZD3" s="31" t="s">
        <v>17</v>
      </c>
      <c r="ZE3" s="31" t="s">
        <v>17</v>
      </c>
      <c r="ZF3" s="31" t="s">
        <v>17</v>
      </c>
      <c r="ZG3" s="31" t="s">
        <v>17</v>
      </c>
      <c r="ZH3" s="31" t="s">
        <v>17</v>
      </c>
      <c r="ZI3" s="31" t="s">
        <v>17</v>
      </c>
      <c r="ZJ3" s="31" t="s">
        <v>17</v>
      </c>
      <c r="ZK3" s="31" t="s">
        <v>17</v>
      </c>
      <c r="ZL3" s="31" t="s">
        <v>17</v>
      </c>
      <c r="ZM3" s="31" t="s">
        <v>17</v>
      </c>
      <c r="ZN3" s="31" t="s">
        <v>17</v>
      </c>
      <c r="ZO3" s="31" t="s">
        <v>17</v>
      </c>
      <c r="ZP3" s="31" t="s">
        <v>17</v>
      </c>
      <c r="ZQ3" s="31" t="s">
        <v>17</v>
      </c>
      <c r="ZR3" s="31" t="s">
        <v>17</v>
      </c>
      <c r="ZS3" s="31" t="s">
        <v>17</v>
      </c>
      <c r="ZT3" s="31" t="s">
        <v>17</v>
      </c>
      <c r="ZU3" s="31" t="s">
        <v>17</v>
      </c>
      <c r="ZV3" s="31" t="s">
        <v>17</v>
      </c>
      <c r="ZW3" s="31" t="s">
        <v>17</v>
      </c>
      <c r="ZX3" s="31" t="s">
        <v>17</v>
      </c>
      <c r="ZY3" s="31" t="s">
        <v>17</v>
      </c>
      <c r="ZZ3" s="31" t="s">
        <v>17</v>
      </c>
      <c r="AAA3" s="31" t="s">
        <v>17</v>
      </c>
      <c r="AAB3" s="31" t="s">
        <v>17</v>
      </c>
      <c r="AAC3" s="31" t="s">
        <v>17</v>
      </c>
      <c r="AAD3" s="31" t="s">
        <v>17</v>
      </c>
      <c r="AAE3" s="31" t="s">
        <v>17</v>
      </c>
      <c r="AAF3" s="31" t="s">
        <v>17</v>
      </c>
      <c r="AAG3" s="31" t="s">
        <v>17</v>
      </c>
      <c r="AAH3" s="31" t="s">
        <v>17</v>
      </c>
      <c r="AAI3" s="31" t="s">
        <v>17</v>
      </c>
      <c r="AAJ3" s="31" t="s">
        <v>17</v>
      </c>
      <c r="AAK3" s="31" t="s">
        <v>17</v>
      </c>
      <c r="AAL3" s="31" t="s">
        <v>17</v>
      </c>
      <c r="AAM3" s="31" t="s">
        <v>17</v>
      </c>
      <c r="AAN3" s="31" t="s">
        <v>17</v>
      </c>
      <c r="AAO3" s="31" t="s">
        <v>17</v>
      </c>
      <c r="AAP3" s="31" t="s">
        <v>17</v>
      </c>
      <c r="AAQ3" s="31" t="s">
        <v>17</v>
      </c>
      <c r="AAR3" s="31" t="s">
        <v>17</v>
      </c>
      <c r="AAS3" s="31" t="s">
        <v>17</v>
      </c>
      <c r="AAT3" s="31" t="s">
        <v>17</v>
      </c>
      <c r="AAU3" s="31" t="s">
        <v>17</v>
      </c>
      <c r="AAV3" s="31" t="s">
        <v>17</v>
      </c>
      <c r="AAW3" s="31" t="s">
        <v>17</v>
      </c>
      <c r="AAX3" s="31" t="s">
        <v>17</v>
      </c>
      <c r="AAY3" s="31" t="s">
        <v>17</v>
      </c>
      <c r="AAZ3" s="31" t="s">
        <v>17</v>
      </c>
      <c r="ABA3" s="31" t="s">
        <v>17</v>
      </c>
      <c r="ABB3" s="31" t="s">
        <v>17</v>
      </c>
      <c r="ABC3" s="31" t="s">
        <v>17</v>
      </c>
      <c r="ABD3" s="31" t="s">
        <v>17</v>
      </c>
      <c r="ABE3" s="31" t="s">
        <v>17</v>
      </c>
      <c r="ABF3" s="31" t="s">
        <v>17</v>
      </c>
      <c r="ABG3" s="31" t="s">
        <v>17</v>
      </c>
      <c r="ABH3" s="31" t="s">
        <v>17</v>
      </c>
      <c r="ABI3" s="31" t="s">
        <v>17</v>
      </c>
      <c r="ABJ3" s="31" t="s">
        <v>17</v>
      </c>
      <c r="ABK3" s="31" t="s">
        <v>17</v>
      </c>
      <c r="ABL3" s="31" t="s">
        <v>17</v>
      </c>
      <c r="ABM3" s="31" t="s">
        <v>17</v>
      </c>
      <c r="ABN3" s="31" t="s">
        <v>17</v>
      </c>
      <c r="ABO3" s="31" t="s">
        <v>17</v>
      </c>
      <c r="ABP3" s="31" t="s">
        <v>17</v>
      </c>
      <c r="ABQ3" s="31" t="s">
        <v>17</v>
      </c>
      <c r="ABR3" s="31" t="s">
        <v>17</v>
      </c>
      <c r="ABS3" s="31" t="s">
        <v>17</v>
      </c>
      <c r="ABT3" s="31" t="s">
        <v>17</v>
      </c>
      <c r="ABU3" s="31" t="s">
        <v>17</v>
      </c>
      <c r="ABV3" s="31" t="s">
        <v>17</v>
      </c>
      <c r="ABW3" s="31" t="s">
        <v>17</v>
      </c>
      <c r="ABX3" s="31" t="s">
        <v>17</v>
      </c>
      <c r="ABY3" s="31" t="s">
        <v>17</v>
      </c>
      <c r="ABZ3" s="31" t="s">
        <v>17</v>
      </c>
      <c r="ACA3" s="31" t="s">
        <v>17</v>
      </c>
      <c r="ACB3" s="31" t="s">
        <v>17</v>
      </c>
      <c r="ACC3" s="31" t="s">
        <v>17</v>
      </c>
      <c r="ACD3" s="31" t="s">
        <v>17</v>
      </c>
      <c r="ACE3" s="31" t="s">
        <v>17</v>
      </c>
      <c r="ACF3" s="31" t="s">
        <v>17</v>
      </c>
      <c r="ACG3" s="31" t="s">
        <v>17</v>
      </c>
      <c r="ACH3" s="31" t="s">
        <v>17</v>
      </c>
      <c r="ACI3" s="31" t="s">
        <v>17</v>
      </c>
      <c r="ACJ3" s="31" t="s">
        <v>17</v>
      </c>
      <c r="ACK3" s="31" t="s">
        <v>17</v>
      </c>
      <c r="ACL3" s="31" t="s">
        <v>17</v>
      </c>
      <c r="ACM3" s="31" t="s">
        <v>17</v>
      </c>
      <c r="ACN3" s="31" t="s">
        <v>120</v>
      </c>
      <c r="ACO3" s="31" t="s">
        <v>120</v>
      </c>
      <c r="ACP3" s="31" t="s">
        <v>120</v>
      </c>
      <c r="ACQ3" s="31" t="s">
        <v>120</v>
      </c>
      <c r="ACR3" s="31" t="s">
        <v>120</v>
      </c>
      <c r="ACS3" s="31" t="s">
        <v>120</v>
      </c>
      <c r="ACT3" s="31" t="s">
        <v>120</v>
      </c>
      <c r="ACU3" s="31" t="s">
        <v>120</v>
      </c>
      <c r="ACV3" s="31" t="s">
        <v>120</v>
      </c>
      <c r="ACW3" s="31" t="s">
        <v>120</v>
      </c>
      <c r="ACX3" s="31" t="s">
        <v>120</v>
      </c>
      <c r="ACY3" s="31" t="s">
        <v>120</v>
      </c>
      <c r="ACZ3" s="31" t="s">
        <v>120</v>
      </c>
      <c r="ADA3" s="31" t="s">
        <v>120</v>
      </c>
      <c r="ADB3" s="31" t="s">
        <v>120</v>
      </c>
      <c r="ADC3" s="31" t="s">
        <v>120</v>
      </c>
      <c r="ADD3" s="31" t="s">
        <v>120</v>
      </c>
      <c r="ADE3" s="31" t="s">
        <v>120</v>
      </c>
      <c r="ADF3" s="31" t="s">
        <v>120</v>
      </c>
      <c r="ADG3" s="31" t="s">
        <v>120</v>
      </c>
      <c r="ADH3" s="31" t="s">
        <v>120</v>
      </c>
      <c r="ADI3" s="31" t="s">
        <v>120</v>
      </c>
      <c r="ADJ3" s="31" t="s">
        <v>120</v>
      </c>
      <c r="ADK3" s="31" t="s">
        <v>120</v>
      </c>
      <c r="ADL3" s="31" t="s">
        <v>120</v>
      </c>
      <c r="ADM3" s="31" t="s">
        <v>120</v>
      </c>
      <c r="ADN3" s="31" t="s">
        <v>120</v>
      </c>
      <c r="ADO3" s="31" t="s">
        <v>120</v>
      </c>
      <c r="ADP3" s="31" t="s">
        <v>120</v>
      </c>
      <c r="ADQ3" s="31" t="s">
        <v>120</v>
      </c>
      <c r="ADR3" s="31" t="s">
        <v>120</v>
      </c>
      <c r="ADS3" s="31" t="s">
        <v>120</v>
      </c>
      <c r="ADT3" s="31" t="s">
        <v>120</v>
      </c>
      <c r="ADU3" s="31" t="s">
        <v>120</v>
      </c>
      <c r="ADV3" s="31" t="s">
        <v>120</v>
      </c>
      <c r="ADW3" s="31" t="s">
        <v>120</v>
      </c>
      <c r="ADX3" s="31" t="s">
        <v>120</v>
      </c>
      <c r="ADY3" s="31" t="s">
        <v>120</v>
      </c>
      <c r="ADZ3" s="31" t="s">
        <v>120</v>
      </c>
      <c r="AEA3" s="31" t="s">
        <v>120</v>
      </c>
      <c r="AEB3" s="31" t="s">
        <v>120</v>
      </c>
      <c r="AEC3" s="31" t="s">
        <v>120</v>
      </c>
      <c r="AED3" s="31" t="s">
        <v>120</v>
      </c>
      <c r="AEE3" s="31" t="s">
        <v>120</v>
      </c>
      <c r="AEF3" s="31" t="s">
        <v>120</v>
      </c>
      <c r="AEG3" s="31" t="s">
        <v>120</v>
      </c>
      <c r="AEH3" s="31" t="s">
        <v>120</v>
      </c>
      <c r="AEI3" s="31" t="s">
        <v>120</v>
      </c>
      <c r="AEJ3" s="31" t="s">
        <v>120</v>
      </c>
      <c r="AEK3" s="31" t="s">
        <v>120</v>
      </c>
      <c r="AEL3" s="31" t="s">
        <v>120</v>
      </c>
      <c r="AEM3" s="31" t="s">
        <v>120</v>
      </c>
      <c r="AEN3" s="31" t="s">
        <v>120</v>
      </c>
      <c r="AEO3" s="31" t="s">
        <v>120</v>
      </c>
      <c r="AEP3" s="31" t="s">
        <v>120</v>
      </c>
      <c r="AEQ3" s="31" t="s">
        <v>120</v>
      </c>
      <c r="AER3" s="31" t="s">
        <v>120</v>
      </c>
      <c r="AES3" s="31" t="s">
        <v>120</v>
      </c>
      <c r="AET3" s="31" t="s">
        <v>120</v>
      </c>
      <c r="AEU3" s="31" t="s">
        <v>120</v>
      </c>
      <c r="AEV3" s="31" t="s">
        <v>120</v>
      </c>
      <c r="AEW3" s="31" t="s">
        <v>120</v>
      </c>
      <c r="AEX3" s="31" t="s">
        <v>120</v>
      </c>
      <c r="AEY3" s="31" t="s">
        <v>120</v>
      </c>
      <c r="AEZ3" s="31" t="s">
        <v>120</v>
      </c>
      <c r="AFA3" s="31" t="s">
        <v>120</v>
      </c>
      <c r="AFB3" s="31" t="s">
        <v>120</v>
      </c>
      <c r="AFC3" s="31" t="s">
        <v>120</v>
      </c>
      <c r="AFD3" s="31" t="s">
        <v>120</v>
      </c>
      <c r="AFE3" s="31" t="s">
        <v>120</v>
      </c>
      <c r="AFF3" s="31" t="s">
        <v>120</v>
      </c>
      <c r="AFG3" s="31" t="s">
        <v>120</v>
      </c>
      <c r="AFH3" s="31" t="s">
        <v>120</v>
      </c>
      <c r="AFI3" s="31" t="s">
        <v>120</v>
      </c>
      <c r="AFJ3" s="31" t="s">
        <v>120</v>
      </c>
      <c r="AFK3" s="31" t="s">
        <v>120</v>
      </c>
      <c r="AFL3" s="31" t="s">
        <v>120</v>
      </c>
      <c r="AFM3" s="31" t="s">
        <v>120</v>
      </c>
      <c r="AFN3" s="31" t="s">
        <v>120</v>
      </c>
      <c r="AFO3" s="31" t="s">
        <v>120</v>
      </c>
      <c r="AFP3" s="31" t="s">
        <v>120</v>
      </c>
      <c r="AFQ3" s="31" t="s">
        <v>120</v>
      </c>
      <c r="AFR3" s="31" t="s">
        <v>120</v>
      </c>
      <c r="AFS3" s="31" t="s">
        <v>120</v>
      </c>
      <c r="AFT3" s="31" t="s">
        <v>120</v>
      </c>
      <c r="AFU3" s="31" t="s">
        <v>120</v>
      </c>
      <c r="AFV3" s="31" t="s">
        <v>120</v>
      </c>
      <c r="AFW3" s="31" t="s">
        <v>120</v>
      </c>
      <c r="AFX3" s="31" t="s">
        <v>120</v>
      </c>
      <c r="AFY3" s="31" t="s">
        <v>120</v>
      </c>
      <c r="AFZ3" s="31" t="s">
        <v>120</v>
      </c>
      <c r="AGA3" s="31" t="s">
        <v>120</v>
      </c>
      <c r="AGB3" s="31" t="s">
        <v>120</v>
      </c>
      <c r="AGC3" s="31" t="s">
        <v>120</v>
      </c>
      <c r="AGD3" s="31" t="s">
        <v>120</v>
      </c>
      <c r="AGE3" s="31" t="s">
        <v>120</v>
      </c>
      <c r="AGF3" s="31" t="s">
        <v>120</v>
      </c>
      <c r="AGG3" s="31" t="s">
        <v>120</v>
      </c>
      <c r="AGH3" s="31" t="s">
        <v>120</v>
      </c>
      <c r="AGI3" s="31" t="s">
        <v>120</v>
      </c>
      <c r="AGJ3" s="31" t="s">
        <v>120</v>
      </c>
      <c r="AGK3" s="31" t="s">
        <v>120</v>
      </c>
      <c r="AGL3" s="31" t="s">
        <v>120</v>
      </c>
      <c r="AGM3" s="31" t="s">
        <v>120</v>
      </c>
      <c r="AGN3" s="31" t="s">
        <v>120</v>
      </c>
      <c r="AGO3" s="31" t="s">
        <v>120</v>
      </c>
      <c r="AGP3" s="31" t="s">
        <v>120</v>
      </c>
      <c r="AGQ3" s="31" t="s">
        <v>120</v>
      </c>
      <c r="AGR3" s="31" t="s">
        <v>120</v>
      </c>
      <c r="AGS3" s="31" t="s">
        <v>120</v>
      </c>
      <c r="AGT3" s="31" t="s">
        <v>120</v>
      </c>
      <c r="AGU3" s="31" t="s">
        <v>977</v>
      </c>
      <c r="AGV3" s="31" t="s">
        <v>977</v>
      </c>
      <c r="AGW3" s="31" t="s">
        <v>977</v>
      </c>
      <c r="AGX3" s="31" t="s">
        <v>977</v>
      </c>
      <c r="AGY3" s="31" t="s">
        <v>977</v>
      </c>
      <c r="AGZ3" s="31" t="s">
        <v>977</v>
      </c>
      <c r="AHA3" s="31" t="s">
        <v>977</v>
      </c>
      <c r="AHB3" s="31" t="s">
        <v>977</v>
      </c>
      <c r="AHC3" s="31" t="s">
        <v>977</v>
      </c>
      <c r="AHD3" s="31" t="s">
        <v>977</v>
      </c>
      <c r="AHE3" s="31" t="s">
        <v>977</v>
      </c>
      <c r="AHF3" s="31" t="s">
        <v>977</v>
      </c>
      <c r="AHG3" s="31" t="s">
        <v>977</v>
      </c>
      <c r="AHH3" s="31" t="s">
        <v>977</v>
      </c>
      <c r="AHI3" s="31" t="s">
        <v>977</v>
      </c>
      <c r="AHJ3" s="31" t="s">
        <v>977</v>
      </c>
      <c r="AHK3" s="31" t="s">
        <v>977</v>
      </c>
      <c r="AHL3" s="31" t="s">
        <v>977</v>
      </c>
      <c r="AHM3" s="31" t="s">
        <v>977</v>
      </c>
      <c r="AHN3" s="31" t="s">
        <v>977</v>
      </c>
      <c r="AHO3" s="31" t="s">
        <v>977</v>
      </c>
      <c r="AHP3" s="31" t="s">
        <v>977</v>
      </c>
      <c r="AHQ3" s="31" t="s">
        <v>977</v>
      </c>
      <c r="AHR3" s="31" t="s">
        <v>977</v>
      </c>
      <c r="AHS3" s="31" t="s">
        <v>977</v>
      </c>
      <c r="AHT3" s="31" t="s">
        <v>977</v>
      </c>
      <c r="AHU3" s="31" t="s">
        <v>977</v>
      </c>
      <c r="AHV3" s="31" t="s">
        <v>977</v>
      </c>
      <c r="AHW3" s="31" t="s">
        <v>977</v>
      </c>
      <c r="AHX3" s="31" t="s">
        <v>977</v>
      </c>
      <c r="AHY3" s="31" t="s">
        <v>977</v>
      </c>
      <c r="AHZ3" s="31" t="s">
        <v>977</v>
      </c>
      <c r="AIA3" s="31" t="s">
        <v>977</v>
      </c>
      <c r="AIB3" s="31" t="s">
        <v>977</v>
      </c>
      <c r="AIC3" s="31" t="s">
        <v>977</v>
      </c>
      <c r="AID3" s="31" t="s">
        <v>977</v>
      </c>
      <c r="AIE3" s="31" t="s">
        <v>977</v>
      </c>
      <c r="AIF3" s="31" t="s">
        <v>977</v>
      </c>
      <c r="AIG3" s="31" t="s">
        <v>977</v>
      </c>
      <c r="AIH3" s="31" t="s">
        <v>977</v>
      </c>
      <c r="AII3" s="31" t="s">
        <v>977</v>
      </c>
      <c r="AIJ3" s="31" t="s">
        <v>977</v>
      </c>
      <c r="AIK3" s="31" t="s">
        <v>977</v>
      </c>
      <c r="AIL3" s="31" t="s">
        <v>977</v>
      </c>
      <c r="AIM3" s="31" t="s">
        <v>977</v>
      </c>
      <c r="AIN3" s="31" t="s">
        <v>977</v>
      </c>
      <c r="AIO3" s="31" t="s">
        <v>977</v>
      </c>
      <c r="AIP3" s="31" t="s">
        <v>977</v>
      </c>
      <c r="AIQ3" s="31" t="s">
        <v>977</v>
      </c>
      <c r="AIR3" s="31" t="s">
        <v>977</v>
      </c>
      <c r="AIS3" s="31" t="s">
        <v>977</v>
      </c>
      <c r="AIT3" s="31" t="s">
        <v>977</v>
      </c>
      <c r="AIU3" s="31" t="s">
        <v>977</v>
      </c>
      <c r="AIV3" s="31" t="s">
        <v>977</v>
      </c>
      <c r="AIW3" s="31" t="s">
        <v>977</v>
      </c>
      <c r="AIX3" s="31" t="s">
        <v>977</v>
      </c>
    </row>
    <row r="5" spans="1:934" x14ac:dyDescent="0.25">
      <c r="A5" s="31" t="s">
        <v>12</v>
      </c>
      <c r="B5" s="33">
        <v>20</v>
      </c>
      <c r="C5" s="33">
        <f>$B$5</f>
        <v>20</v>
      </c>
      <c r="D5" s="33">
        <f t="shared" ref="D5:BO5" si="0">$B$5</f>
        <v>20</v>
      </c>
      <c r="E5" s="33">
        <f t="shared" si="0"/>
        <v>20</v>
      </c>
      <c r="F5" s="33">
        <f t="shared" si="0"/>
        <v>20</v>
      </c>
      <c r="G5" s="33">
        <f t="shared" si="0"/>
        <v>20</v>
      </c>
      <c r="H5" s="33">
        <f t="shared" si="0"/>
        <v>20</v>
      </c>
      <c r="I5" s="33">
        <f t="shared" si="0"/>
        <v>20</v>
      </c>
      <c r="J5" s="33">
        <f t="shared" si="0"/>
        <v>20</v>
      </c>
      <c r="K5" s="33">
        <f t="shared" si="0"/>
        <v>20</v>
      </c>
      <c r="L5" s="33">
        <f t="shared" si="0"/>
        <v>20</v>
      </c>
      <c r="M5" s="33">
        <f t="shared" si="0"/>
        <v>20</v>
      </c>
      <c r="N5" s="33">
        <f t="shared" si="0"/>
        <v>20</v>
      </c>
      <c r="O5" s="33">
        <f t="shared" si="0"/>
        <v>20</v>
      </c>
      <c r="P5" s="33">
        <f t="shared" si="0"/>
        <v>20</v>
      </c>
      <c r="Q5" s="33">
        <f t="shared" si="0"/>
        <v>20</v>
      </c>
      <c r="R5" s="33">
        <f t="shared" si="0"/>
        <v>20</v>
      </c>
      <c r="S5" s="33">
        <f t="shared" si="0"/>
        <v>20</v>
      </c>
      <c r="T5" s="33">
        <f t="shared" si="0"/>
        <v>20</v>
      </c>
      <c r="U5" s="33">
        <f t="shared" si="0"/>
        <v>20</v>
      </c>
      <c r="V5" s="33">
        <f t="shared" si="0"/>
        <v>20</v>
      </c>
      <c r="W5" s="33">
        <f t="shared" si="0"/>
        <v>20</v>
      </c>
      <c r="X5" s="33">
        <f t="shared" si="0"/>
        <v>20</v>
      </c>
      <c r="Y5" s="33">
        <f t="shared" si="0"/>
        <v>20</v>
      </c>
      <c r="Z5" s="33">
        <f t="shared" si="0"/>
        <v>20</v>
      </c>
      <c r="AA5" s="33">
        <f t="shared" si="0"/>
        <v>20</v>
      </c>
      <c r="AB5" s="33">
        <f t="shared" si="0"/>
        <v>20</v>
      </c>
      <c r="AC5" s="33">
        <f t="shared" si="0"/>
        <v>20</v>
      </c>
      <c r="AD5" s="33">
        <f t="shared" si="0"/>
        <v>20</v>
      </c>
      <c r="AE5" s="33">
        <f t="shared" si="0"/>
        <v>20</v>
      </c>
      <c r="AF5" s="33">
        <f t="shared" si="0"/>
        <v>20</v>
      </c>
      <c r="AG5" s="33">
        <f t="shared" si="0"/>
        <v>20</v>
      </c>
      <c r="AH5" s="33">
        <f t="shared" si="0"/>
        <v>20</v>
      </c>
      <c r="AI5" s="33">
        <f t="shared" si="0"/>
        <v>20</v>
      </c>
      <c r="AJ5" s="33">
        <f t="shared" si="0"/>
        <v>20</v>
      </c>
      <c r="AK5" s="33">
        <f t="shared" si="0"/>
        <v>20</v>
      </c>
      <c r="AL5" s="33">
        <f t="shared" si="0"/>
        <v>20</v>
      </c>
      <c r="AM5" s="33">
        <f t="shared" si="0"/>
        <v>20</v>
      </c>
      <c r="AN5" s="33">
        <f t="shared" si="0"/>
        <v>20</v>
      </c>
      <c r="AO5" s="33">
        <f t="shared" si="0"/>
        <v>20</v>
      </c>
      <c r="AP5" s="33">
        <f t="shared" si="0"/>
        <v>20</v>
      </c>
      <c r="AQ5" s="33">
        <f t="shared" si="0"/>
        <v>20</v>
      </c>
      <c r="AR5" s="33">
        <f t="shared" si="0"/>
        <v>20</v>
      </c>
      <c r="AS5" s="33">
        <f t="shared" si="0"/>
        <v>20</v>
      </c>
      <c r="AT5" s="33">
        <f t="shared" si="0"/>
        <v>20</v>
      </c>
      <c r="AU5" s="33">
        <f t="shared" si="0"/>
        <v>20</v>
      </c>
      <c r="AV5" s="33">
        <f t="shared" si="0"/>
        <v>20</v>
      </c>
      <c r="AW5" s="33">
        <f t="shared" si="0"/>
        <v>20</v>
      </c>
      <c r="AX5" s="33">
        <f t="shared" si="0"/>
        <v>20</v>
      </c>
      <c r="AY5" s="33">
        <f t="shared" si="0"/>
        <v>20</v>
      </c>
      <c r="AZ5" s="33">
        <f t="shared" si="0"/>
        <v>20</v>
      </c>
      <c r="BA5" s="33">
        <f t="shared" si="0"/>
        <v>20</v>
      </c>
      <c r="BB5" s="33">
        <f t="shared" si="0"/>
        <v>20</v>
      </c>
      <c r="BC5" s="33">
        <f t="shared" si="0"/>
        <v>20</v>
      </c>
      <c r="BD5" s="33">
        <f t="shared" si="0"/>
        <v>20</v>
      </c>
      <c r="BE5" s="33">
        <f t="shared" si="0"/>
        <v>20</v>
      </c>
      <c r="BF5" s="33">
        <f t="shared" si="0"/>
        <v>20</v>
      </c>
      <c r="BG5" s="33">
        <f t="shared" si="0"/>
        <v>20</v>
      </c>
      <c r="BH5" s="33">
        <f t="shared" si="0"/>
        <v>20</v>
      </c>
      <c r="BI5" s="33">
        <f t="shared" si="0"/>
        <v>20</v>
      </c>
      <c r="BJ5" s="33">
        <f t="shared" si="0"/>
        <v>20</v>
      </c>
      <c r="BK5" s="33">
        <f t="shared" si="0"/>
        <v>20</v>
      </c>
      <c r="BL5" s="33">
        <f t="shared" si="0"/>
        <v>20</v>
      </c>
      <c r="BM5" s="33">
        <f t="shared" si="0"/>
        <v>20</v>
      </c>
      <c r="BN5" s="33">
        <f t="shared" si="0"/>
        <v>20</v>
      </c>
      <c r="BO5" s="33">
        <f t="shared" si="0"/>
        <v>20</v>
      </c>
      <c r="BP5" s="33">
        <f t="shared" ref="BP5:EA5" si="1">$B$5</f>
        <v>20</v>
      </c>
      <c r="BQ5" s="33">
        <f t="shared" si="1"/>
        <v>20</v>
      </c>
      <c r="BR5" s="33">
        <f t="shared" si="1"/>
        <v>20</v>
      </c>
      <c r="BS5" s="33">
        <f t="shared" si="1"/>
        <v>20</v>
      </c>
      <c r="BT5" s="33">
        <f t="shared" si="1"/>
        <v>20</v>
      </c>
      <c r="BU5" s="33">
        <f t="shared" si="1"/>
        <v>20</v>
      </c>
      <c r="BV5" s="33">
        <f t="shared" si="1"/>
        <v>20</v>
      </c>
      <c r="BW5" s="33">
        <f t="shared" si="1"/>
        <v>20</v>
      </c>
      <c r="BX5" s="33">
        <f t="shared" si="1"/>
        <v>20</v>
      </c>
      <c r="BY5" s="33">
        <f t="shared" si="1"/>
        <v>20</v>
      </c>
      <c r="BZ5" s="33">
        <f t="shared" si="1"/>
        <v>20</v>
      </c>
      <c r="CA5" s="33">
        <f t="shared" si="1"/>
        <v>20</v>
      </c>
      <c r="CB5" s="33">
        <f t="shared" si="1"/>
        <v>20</v>
      </c>
      <c r="CC5" s="33">
        <f t="shared" si="1"/>
        <v>20</v>
      </c>
      <c r="CD5" s="33">
        <f t="shared" si="1"/>
        <v>20</v>
      </c>
      <c r="CE5" s="33">
        <f t="shared" si="1"/>
        <v>20</v>
      </c>
      <c r="CF5" s="33">
        <f t="shared" si="1"/>
        <v>20</v>
      </c>
      <c r="CG5" s="33">
        <f t="shared" si="1"/>
        <v>20</v>
      </c>
      <c r="CH5" s="33">
        <f t="shared" si="1"/>
        <v>20</v>
      </c>
      <c r="CI5" s="33">
        <f t="shared" si="1"/>
        <v>20</v>
      </c>
      <c r="CJ5" s="33">
        <f t="shared" si="1"/>
        <v>20</v>
      </c>
      <c r="CK5" s="33">
        <f t="shared" si="1"/>
        <v>20</v>
      </c>
      <c r="CL5" s="33">
        <f t="shared" si="1"/>
        <v>20</v>
      </c>
      <c r="CM5" s="33">
        <f t="shared" si="1"/>
        <v>20</v>
      </c>
      <c r="CN5" s="33">
        <f t="shared" si="1"/>
        <v>20</v>
      </c>
      <c r="CO5" s="33">
        <f t="shared" si="1"/>
        <v>20</v>
      </c>
      <c r="CP5" s="33">
        <f t="shared" si="1"/>
        <v>20</v>
      </c>
      <c r="CQ5" s="33">
        <f t="shared" si="1"/>
        <v>20</v>
      </c>
      <c r="CR5" s="33">
        <f t="shared" si="1"/>
        <v>20</v>
      </c>
      <c r="CS5" s="33">
        <f t="shared" si="1"/>
        <v>20</v>
      </c>
      <c r="CT5" s="33">
        <f t="shared" si="1"/>
        <v>20</v>
      </c>
      <c r="CU5" s="33">
        <f t="shared" si="1"/>
        <v>20</v>
      </c>
      <c r="CV5" s="33">
        <f t="shared" si="1"/>
        <v>20</v>
      </c>
      <c r="CW5" s="33">
        <f t="shared" si="1"/>
        <v>20</v>
      </c>
      <c r="CX5" s="33">
        <f t="shared" si="1"/>
        <v>20</v>
      </c>
      <c r="CY5" s="33">
        <f t="shared" si="1"/>
        <v>20</v>
      </c>
      <c r="CZ5" s="33">
        <f t="shared" si="1"/>
        <v>20</v>
      </c>
      <c r="DA5" s="33">
        <f t="shared" si="1"/>
        <v>20</v>
      </c>
      <c r="DB5" s="33">
        <f t="shared" si="1"/>
        <v>20</v>
      </c>
      <c r="DC5" s="33">
        <f t="shared" si="1"/>
        <v>20</v>
      </c>
      <c r="DD5" s="33">
        <f t="shared" si="1"/>
        <v>20</v>
      </c>
      <c r="DE5" s="33">
        <f t="shared" si="1"/>
        <v>20</v>
      </c>
      <c r="DF5" s="33">
        <f t="shared" si="1"/>
        <v>20</v>
      </c>
      <c r="DG5" s="33">
        <f t="shared" si="1"/>
        <v>20</v>
      </c>
      <c r="DH5" s="33">
        <f t="shared" si="1"/>
        <v>20</v>
      </c>
      <c r="DI5" s="33">
        <f t="shared" si="1"/>
        <v>20</v>
      </c>
      <c r="DJ5" s="33">
        <f t="shared" si="1"/>
        <v>20</v>
      </c>
      <c r="DK5" s="33">
        <f t="shared" si="1"/>
        <v>20</v>
      </c>
      <c r="DL5" s="33">
        <f t="shared" si="1"/>
        <v>20</v>
      </c>
      <c r="DM5" s="33">
        <f t="shared" si="1"/>
        <v>20</v>
      </c>
      <c r="DN5" s="33">
        <f t="shared" si="1"/>
        <v>20</v>
      </c>
      <c r="DO5" s="33">
        <f t="shared" si="1"/>
        <v>20</v>
      </c>
      <c r="DP5" s="33">
        <f t="shared" si="1"/>
        <v>20</v>
      </c>
      <c r="DQ5" s="33">
        <f t="shared" si="1"/>
        <v>20</v>
      </c>
      <c r="DR5" s="33">
        <f t="shared" si="1"/>
        <v>20</v>
      </c>
      <c r="DS5" s="33">
        <f t="shared" si="1"/>
        <v>20</v>
      </c>
      <c r="DT5" s="33">
        <f t="shared" si="1"/>
        <v>20</v>
      </c>
      <c r="DU5" s="33">
        <f t="shared" si="1"/>
        <v>20</v>
      </c>
      <c r="DV5" s="33">
        <f t="shared" si="1"/>
        <v>20</v>
      </c>
      <c r="DW5" s="33">
        <f t="shared" si="1"/>
        <v>20</v>
      </c>
      <c r="DX5" s="33">
        <f t="shared" si="1"/>
        <v>20</v>
      </c>
      <c r="DY5" s="33">
        <f t="shared" si="1"/>
        <v>20</v>
      </c>
      <c r="DZ5" s="33">
        <f t="shared" si="1"/>
        <v>20</v>
      </c>
      <c r="EA5" s="33">
        <f t="shared" si="1"/>
        <v>20</v>
      </c>
      <c r="EB5" s="33">
        <f t="shared" ref="EB5:GM5" si="2">$B$5</f>
        <v>20</v>
      </c>
      <c r="EC5" s="33">
        <f t="shared" si="2"/>
        <v>20</v>
      </c>
      <c r="ED5" s="33">
        <f t="shared" si="2"/>
        <v>20</v>
      </c>
      <c r="EE5" s="33">
        <f t="shared" si="2"/>
        <v>20</v>
      </c>
      <c r="EF5" s="33">
        <f t="shared" si="2"/>
        <v>20</v>
      </c>
      <c r="EG5" s="33">
        <f t="shared" si="2"/>
        <v>20</v>
      </c>
      <c r="EH5" s="33">
        <f t="shared" si="2"/>
        <v>20</v>
      </c>
      <c r="EI5" s="33">
        <f t="shared" si="2"/>
        <v>20</v>
      </c>
      <c r="EJ5" s="33">
        <f t="shared" si="2"/>
        <v>20</v>
      </c>
      <c r="EK5" s="33">
        <f t="shared" si="2"/>
        <v>20</v>
      </c>
      <c r="EL5" s="33">
        <f t="shared" si="2"/>
        <v>20</v>
      </c>
      <c r="EM5" s="33">
        <f t="shared" si="2"/>
        <v>20</v>
      </c>
      <c r="EN5" s="33">
        <f t="shared" si="2"/>
        <v>20</v>
      </c>
      <c r="EO5" s="33">
        <f t="shared" si="2"/>
        <v>20</v>
      </c>
      <c r="EP5" s="33">
        <f t="shared" si="2"/>
        <v>20</v>
      </c>
      <c r="EQ5" s="33">
        <f t="shared" si="2"/>
        <v>20</v>
      </c>
      <c r="ER5" s="33">
        <f t="shared" si="2"/>
        <v>20</v>
      </c>
      <c r="ES5" s="33">
        <f t="shared" si="2"/>
        <v>20</v>
      </c>
      <c r="ET5" s="33">
        <f t="shared" si="2"/>
        <v>20</v>
      </c>
      <c r="EU5" s="33">
        <f t="shared" si="2"/>
        <v>20</v>
      </c>
      <c r="EV5" s="33">
        <f t="shared" si="2"/>
        <v>20</v>
      </c>
      <c r="EW5" s="33">
        <f t="shared" si="2"/>
        <v>20</v>
      </c>
      <c r="EX5" s="33">
        <f t="shared" si="2"/>
        <v>20</v>
      </c>
      <c r="EY5" s="33">
        <f t="shared" si="2"/>
        <v>20</v>
      </c>
      <c r="EZ5" s="33">
        <f t="shared" si="2"/>
        <v>20</v>
      </c>
      <c r="FA5" s="33">
        <f t="shared" si="2"/>
        <v>20</v>
      </c>
      <c r="FB5" s="33">
        <f t="shared" si="2"/>
        <v>20</v>
      </c>
      <c r="FC5" s="33">
        <f t="shared" si="2"/>
        <v>20</v>
      </c>
      <c r="FD5" s="33">
        <f t="shared" si="2"/>
        <v>20</v>
      </c>
      <c r="FE5" s="33">
        <f t="shared" si="2"/>
        <v>20</v>
      </c>
      <c r="FF5" s="33">
        <f t="shared" si="2"/>
        <v>20</v>
      </c>
      <c r="FG5" s="33">
        <f t="shared" si="2"/>
        <v>20</v>
      </c>
      <c r="FH5" s="33">
        <f t="shared" si="2"/>
        <v>20</v>
      </c>
      <c r="FI5" s="33">
        <f t="shared" si="2"/>
        <v>20</v>
      </c>
      <c r="FJ5" s="33">
        <f t="shared" si="2"/>
        <v>20</v>
      </c>
      <c r="FK5" s="33">
        <f t="shared" si="2"/>
        <v>20</v>
      </c>
      <c r="FL5" s="33">
        <f t="shared" si="2"/>
        <v>20</v>
      </c>
      <c r="FM5" s="33">
        <f t="shared" si="2"/>
        <v>20</v>
      </c>
      <c r="FN5" s="33">
        <f t="shared" si="2"/>
        <v>20</v>
      </c>
      <c r="FO5" s="33">
        <f t="shared" si="2"/>
        <v>20</v>
      </c>
      <c r="FP5" s="33">
        <f t="shared" si="2"/>
        <v>20</v>
      </c>
      <c r="FQ5" s="33">
        <f t="shared" si="2"/>
        <v>20</v>
      </c>
      <c r="FR5" s="33">
        <f t="shared" si="2"/>
        <v>20</v>
      </c>
      <c r="FS5" s="33">
        <f t="shared" si="2"/>
        <v>20</v>
      </c>
      <c r="FT5" s="33">
        <f t="shared" si="2"/>
        <v>20</v>
      </c>
      <c r="FU5" s="33">
        <f t="shared" si="2"/>
        <v>20</v>
      </c>
      <c r="FV5" s="33">
        <f t="shared" si="2"/>
        <v>20</v>
      </c>
      <c r="FW5" s="33">
        <f t="shared" si="2"/>
        <v>20</v>
      </c>
      <c r="FX5" s="33">
        <f t="shared" si="2"/>
        <v>20</v>
      </c>
      <c r="FY5" s="33">
        <f t="shared" si="2"/>
        <v>20</v>
      </c>
      <c r="FZ5" s="33">
        <f t="shared" si="2"/>
        <v>20</v>
      </c>
      <c r="GA5" s="33">
        <f t="shared" si="2"/>
        <v>20</v>
      </c>
      <c r="GB5" s="33">
        <f t="shared" si="2"/>
        <v>20</v>
      </c>
      <c r="GC5" s="33">
        <f t="shared" si="2"/>
        <v>20</v>
      </c>
      <c r="GD5" s="33">
        <f t="shared" si="2"/>
        <v>20</v>
      </c>
      <c r="GE5" s="33">
        <f t="shared" si="2"/>
        <v>20</v>
      </c>
      <c r="GF5" s="33">
        <f t="shared" si="2"/>
        <v>20</v>
      </c>
      <c r="GG5" s="33">
        <f t="shared" si="2"/>
        <v>20</v>
      </c>
      <c r="GH5" s="33">
        <f t="shared" si="2"/>
        <v>20</v>
      </c>
      <c r="GI5" s="33">
        <f t="shared" si="2"/>
        <v>20</v>
      </c>
      <c r="GJ5" s="33">
        <f t="shared" si="2"/>
        <v>20</v>
      </c>
      <c r="GK5" s="33">
        <f t="shared" si="2"/>
        <v>20</v>
      </c>
      <c r="GL5" s="33">
        <f t="shared" si="2"/>
        <v>20</v>
      </c>
      <c r="GM5" s="33">
        <f t="shared" si="2"/>
        <v>20</v>
      </c>
      <c r="GN5" s="33">
        <f t="shared" ref="GN5:IY5" si="3">$B$5</f>
        <v>20</v>
      </c>
      <c r="GO5" s="33">
        <f t="shared" si="3"/>
        <v>20</v>
      </c>
      <c r="GP5" s="33">
        <f t="shared" si="3"/>
        <v>20</v>
      </c>
      <c r="GQ5" s="33">
        <f t="shared" si="3"/>
        <v>20</v>
      </c>
      <c r="GR5" s="33">
        <f t="shared" si="3"/>
        <v>20</v>
      </c>
      <c r="GS5" s="33">
        <f t="shared" si="3"/>
        <v>20</v>
      </c>
      <c r="GT5" s="33">
        <f t="shared" si="3"/>
        <v>20</v>
      </c>
      <c r="GU5" s="33">
        <f t="shared" si="3"/>
        <v>20</v>
      </c>
      <c r="GV5" s="33">
        <f t="shared" si="3"/>
        <v>20</v>
      </c>
      <c r="GW5" s="33">
        <f t="shared" si="3"/>
        <v>20</v>
      </c>
      <c r="GX5" s="33">
        <f t="shared" si="3"/>
        <v>20</v>
      </c>
      <c r="GY5" s="33">
        <f t="shared" si="3"/>
        <v>20</v>
      </c>
      <c r="GZ5" s="33">
        <f t="shared" si="3"/>
        <v>20</v>
      </c>
      <c r="HA5" s="33">
        <f t="shared" si="3"/>
        <v>20</v>
      </c>
      <c r="HB5" s="33">
        <f t="shared" si="3"/>
        <v>20</v>
      </c>
      <c r="HC5" s="33">
        <f t="shared" si="3"/>
        <v>20</v>
      </c>
      <c r="HD5" s="33">
        <f t="shared" si="3"/>
        <v>20</v>
      </c>
      <c r="HE5" s="33">
        <f t="shared" si="3"/>
        <v>20</v>
      </c>
      <c r="HF5" s="33">
        <f t="shared" si="3"/>
        <v>20</v>
      </c>
      <c r="HG5" s="33">
        <f t="shared" si="3"/>
        <v>20</v>
      </c>
      <c r="HH5" s="33">
        <f t="shared" si="3"/>
        <v>20</v>
      </c>
      <c r="HI5" s="33">
        <f t="shared" si="3"/>
        <v>20</v>
      </c>
      <c r="HJ5" s="33">
        <f t="shared" si="3"/>
        <v>20</v>
      </c>
      <c r="HK5" s="33">
        <f t="shared" si="3"/>
        <v>20</v>
      </c>
      <c r="HL5" s="33">
        <f t="shared" si="3"/>
        <v>20</v>
      </c>
      <c r="HM5" s="33">
        <f t="shared" si="3"/>
        <v>20</v>
      </c>
      <c r="HN5" s="33">
        <f t="shared" si="3"/>
        <v>20</v>
      </c>
      <c r="HO5" s="33">
        <f t="shared" si="3"/>
        <v>20</v>
      </c>
      <c r="HP5" s="33">
        <f t="shared" si="3"/>
        <v>20</v>
      </c>
      <c r="HQ5" s="33">
        <f t="shared" si="3"/>
        <v>20</v>
      </c>
      <c r="HR5" s="33">
        <f t="shared" si="3"/>
        <v>20</v>
      </c>
      <c r="HS5" s="33">
        <f t="shared" si="3"/>
        <v>20</v>
      </c>
      <c r="HT5" s="33">
        <f t="shared" si="3"/>
        <v>20</v>
      </c>
      <c r="HU5" s="33">
        <f t="shared" si="3"/>
        <v>20</v>
      </c>
      <c r="HV5" s="33">
        <f t="shared" si="3"/>
        <v>20</v>
      </c>
      <c r="HW5" s="33">
        <f t="shared" si="3"/>
        <v>20</v>
      </c>
      <c r="HX5" s="33">
        <f t="shared" si="3"/>
        <v>20</v>
      </c>
      <c r="HY5" s="33">
        <f t="shared" si="3"/>
        <v>20</v>
      </c>
      <c r="HZ5" s="33">
        <f t="shared" si="3"/>
        <v>20</v>
      </c>
      <c r="IA5" s="33">
        <f t="shared" si="3"/>
        <v>20</v>
      </c>
      <c r="IB5" s="33">
        <f t="shared" si="3"/>
        <v>20</v>
      </c>
      <c r="IC5" s="33">
        <f t="shared" si="3"/>
        <v>20</v>
      </c>
      <c r="ID5" s="33">
        <f t="shared" si="3"/>
        <v>20</v>
      </c>
      <c r="IE5" s="33">
        <f t="shared" si="3"/>
        <v>20</v>
      </c>
      <c r="IF5" s="33">
        <f t="shared" si="3"/>
        <v>20</v>
      </c>
      <c r="IG5" s="33">
        <f t="shared" si="3"/>
        <v>20</v>
      </c>
      <c r="IH5" s="33">
        <f t="shared" si="3"/>
        <v>20</v>
      </c>
      <c r="II5" s="33">
        <f t="shared" si="3"/>
        <v>20</v>
      </c>
      <c r="IJ5" s="33">
        <f t="shared" si="3"/>
        <v>20</v>
      </c>
      <c r="IK5" s="33">
        <f t="shared" si="3"/>
        <v>20</v>
      </c>
      <c r="IL5" s="33">
        <f t="shared" si="3"/>
        <v>20</v>
      </c>
      <c r="IM5" s="33">
        <f t="shared" si="3"/>
        <v>20</v>
      </c>
      <c r="IN5" s="33">
        <f t="shared" si="3"/>
        <v>20</v>
      </c>
      <c r="IO5" s="33">
        <f t="shared" si="3"/>
        <v>20</v>
      </c>
      <c r="IP5" s="33">
        <f t="shared" si="3"/>
        <v>20</v>
      </c>
      <c r="IQ5" s="33">
        <f t="shared" si="3"/>
        <v>20</v>
      </c>
      <c r="IR5" s="33">
        <f t="shared" si="3"/>
        <v>20</v>
      </c>
      <c r="IS5" s="33">
        <f t="shared" si="3"/>
        <v>20</v>
      </c>
      <c r="IT5" s="33">
        <f t="shared" si="3"/>
        <v>20</v>
      </c>
      <c r="IU5" s="33">
        <f t="shared" si="3"/>
        <v>20</v>
      </c>
      <c r="IV5" s="33">
        <f t="shared" si="3"/>
        <v>20</v>
      </c>
      <c r="IW5" s="33">
        <f t="shared" si="3"/>
        <v>20</v>
      </c>
      <c r="IX5" s="33">
        <f t="shared" si="3"/>
        <v>20</v>
      </c>
      <c r="IY5" s="33">
        <f t="shared" si="3"/>
        <v>20</v>
      </c>
      <c r="IZ5" s="33">
        <f t="shared" ref="IZ5:JD5" si="4">$B$5</f>
        <v>20</v>
      </c>
      <c r="JA5" s="33">
        <f t="shared" si="4"/>
        <v>20</v>
      </c>
      <c r="JB5" s="33">
        <f t="shared" si="4"/>
        <v>20</v>
      </c>
      <c r="JC5" s="33">
        <f t="shared" si="4"/>
        <v>20</v>
      </c>
      <c r="JD5" s="33">
        <f t="shared" si="4"/>
        <v>20</v>
      </c>
      <c r="JE5" s="31">
        <v>20</v>
      </c>
      <c r="JF5" s="31">
        <v>20</v>
      </c>
      <c r="JG5" s="31">
        <v>20</v>
      </c>
      <c r="JH5" s="31">
        <v>20</v>
      </c>
      <c r="JI5" s="31">
        <v>20</v>
      </c>
      <c r="JJ5" s="31">
        <v>20</v>
      </c>
      <c r="JK5" s="31">
        <v>20</v>
      </c>
      <c r="JL5" s="31">
        <v>20</v>
      </c>
      <c r="JM5" s="31">
        <v>20</v>
      </c>
      <c r="JN5" s="31">
        <v>20</v>
      </c>
      <c r="JO5" s="31">
        <v>20</v>
      </c>
      <c r="JP5" s="31">
        <v>20</v>
      </c>
      <c r="JQ5" s="31">
        <v>20</v>
      </c>
      <c r="JR5" s="31">
        <v>20</v>
      </c>
      <c r="JS5" s="31">
        <v>20</v>
      </c>
      <c r="JT5" s="31">
        <v>20</v>
      </c>
      <c r="JU5" s="31">
        <v>20</v>
      </c>
      <c r="JV5" s="31">
        <v>20</v>
      </c>
      <c r="JW5" s="31">
        <v>20</v>
      </c>
      <c r="JX5" s="31">
        <v>20</v>
      </c>
      <c r="JY5" s="31">
        <v>20</v>
      </c>
      <c r="JZ5" s="31">
        <v>20</v>
      </c>
      <c r="KA5" s="31">
        <v>20</v>
      </c>
      <c r="KB5" s="31">
        <v>20</v>
      </c>
      <c r="KC5" s="31">
        <v>20</v>
      </c>
      <c r="KD5" s="31">
        <v>20</v>
      </c>
      <c r="KE5" s="31">
        <v>20</v>
      </c>
      <c r="KF5" s="31">
        <v>20</v>
      </c>
      <c r="KG5" s="31">
        <v>20</v>
      </c>
      <c r="KH5" s="31">
        <v>20</v>
      </c>
      <c r="KI5" s="31">
        <v>20</v>
      </c>
      <c r="KJ5" s="31">
        <v>20</v>
      </c>
      <c r="KK5" s="31">
        <v>20</v>
      </c>
      <c r="KL5" s="31">
        <v>20</v>
      </c>
      <c r="KM5" s="31">
        <v>20</v>
      </c>
      <c r="KN5" s="31">
        <v>20</v>
      </c>
      <c r="KO5" s="31">
        <v>20</v>
      </c>
      <c r="KP5" s="31">
        <v>20</v>
      </c>
      <c r="KQ5" s="31">
        <v>20</v>
      </c>
      <c r="KR5" s="31">
        <v>20</v>
      </c>
      <c r="KS5" s="31">
        <v>20</v>
      </c>
      <c r="KT5" s="31">
        <v>20</v>
      </c>
      <c r="KU5" s="31">
        <v>20</v>
      </c>
      <c r="KV5" s="31">
        <v>20</v>
      </c>
      <c r="KW5" s="31">
        <v>20</v>
      </c>
      <c r="KX5" s="31">
        <v>20</v>
      </c>
      <c r="KY5" s="31">
        <v>20</v>
      </c>
      <c r="KZ5" s="31">
        <v>20</v>
      </c>
      <c r="LA5" s="31">
        <v>20</v>
      </c>
      <c r="LB5" s="31">
        <v>20</v>
      </c>
      <c r="LC5" s="31">
        <v>20</v>
      </c>
      <c r="LD5" s="31">
        <v>20</v>
      </c>
      <c r="LE5" s="31">
        <v>20</v>
      </c>
      <c r="LF5" s="31">
        <v>20</v>
      </c>
      <c r="LG5" s="31">
        <v>20</v>
      </c>
      <c r="LH5" s="31">
        <v>20</v>
      </c>
      <c r="LI5" s="31">
        <v>20</v>
      </c>
      <c r="LJ5" s="31">
        <v>20</v>
      </c>
      <c r="LK5" s="31">
        <v>20</v>
      </c>
      <c r="LL5" s="31">
        <v>20</v>
      </c>
      <c r="LM5" s="31">
        <v>20</v>
      </c>
      <c r="LN5" s="31">
        <v>20</v>
      </c>
      <c r="LO5" s="31">
        <v>20</v>
      </c>
      <c r="LP5" s="31">
        <v>20</v>
      </c>
      <c r="LQ5" s="31">
        <v>20</v>
      </c>
      <c r="LR5" s="31">
        <v>20</v>
      </c>
      <c r="LS5" s="31">
        <v>20</v>
      </c>
      <c r="LT5" s="31">
        <v>20</v>
      </c>
      <c r="LU5" s="31">
        <v>20</v>
      </c>
      <c r="LV5" s="31">
        <v>20</v>
      </c>
      <c r="LW5" s="31">
        <v>20</v>
      </c>
      <c r="LX5" s="31">
        <v>20</v>
      </c>
      <c r="LY5" s="31">
        <v>20</v>
      </c>
      <c r="LZ5" s="31">
        <v>20</v>
      </c>
      <c r="MA5" s="31">
        <v>20</v>
      </c>
      <c r="MB5" s="31">
        <v>20</v>
      </c>
      <c r="MC5" s="31">
        <v>20</v>
      </c>
      <c r="MD5" s="31">
        <v>20</v>
      </c>
      <c r="ME5" s="31">
        <v>20</v>
      </c>
      <c r="MF5" s="31">
        <v>20</v>
      </c>
      <c r="MG5" s="31">
        <v>20</v>
      </c>
      <c r="MH5" s="31">
        <v>20</v>
      </c>
      <c r="MI5" s="31">
        <v>20</v>
      </c>
      <c r="MJ5" s="31">
        <v>20</v>
      </c>
      <c r="MK5" s="31">
        <v>20</v>
      </c>
      <c r="ML5" s="31">
        <v>20</v>
      </c>
      <c r="MM5" s="31">
        <v>20</v>
      </c>
      <c r="MN5" s="31">
        <v>20</v>
      </c>
      <c r="MO5" s="31">
        <v>20</v>
      </c>
      <c r="MP5" s="31">
        <v>20</v>
      </c>
      <c r="MQ5" s="31">
        <v>20</v>
      </c>
      <c r="MR5" s="31">
        <v>20</v>
      </c>
      <c r="MS5" s="31">
        <v>20</v>
      </c>
      <c r="MT5" s="31">
        <v>20</v>
      </c>
      <c r="MU5" s="31">
        <v>20</v>
      </c>
      <c r="MV5" s="31">
        <v>20</v>
      </c>
      <c r="MW5" s="31">
        <v>20</v>
      </c>
      <c r="MX5" s="31">
        <v>20</v>
      </c>
      <c r="MY5" s="31">
        <v>20</v>
      </c>
      <c r="MZ5" s="31">
        <v>20</v>
      </c>
      <c r="NA5" s="31">
        <v>20</v>
      </c>
      <c r="NB5" s="31">
        <v>20</v>
      </c>
      <c r="NC5" s="31">
        <v>20</v>
      </c>
      <c r="ND5" s="31">
        <v>20</v>
      </c>
      <c r="NE5" s="31">
        <v>20</v>
      </c>
      <c r="NF5" s="31">
        <v>20</v>
      </c>
      <c r="NG5" s="31">
        <v>20</v>
      </c>
      <c r="NH5" s="31">
        <v>20</v>
      </c>
      <c r="NI5" s="31">
        <v>20</v>
      </c>
      <c r="NJ5" s="31">
        <v>20</v>
      </c>
      <c r="NK5" s="31">
        <v>20</v>
      </c>
      <c r="NL5" s="31">
        <v>20</v>
      </c>
      <c r="NM5" s="31">
        <v>20</v>
      </c>
      <c r="NN5" s="31">
        <v>20</v>
      </c>
      <c r="NO5" s="31">
        <v>20</v>
      </c>
      <c r="NP5" s="31">
        <v>20</v>
      </c>
      <c r="NQ5" s="31">
        <v>20</v>
      </c>
      <c r="NR5" s="31">
        <v>20</v>
      </c>
      <c r="NS5" s="31">
        <v>20</v>
      </c>
      <c r="NT5" s="31">
        <v>20</v>
      </c>
      <c r="NU5" s="31">
        <v>20</v>
      </c>
      <c r="NV5" s="31">
        <v>20</v>
      </c>
      <c r="NW5" s="31">
        <v>20</v>
      </c>
      <c r="NX5" s="31">
        <v>20</v>
      </c>
      <c r="NY5" s="31">
        <v>20</v>
      </c>
      <c r="NZ5" s="31">
        <v>20</v>
      </c>
      <c r="OA5" s="31">
        <v>20</v>
      </c>
      <c r="OB5" s="31">
        <v>20</v>
      </c>
      <c r="OC5" s="31">
        <v>20</v>
      </c>
      <c r="OD5" s="31">
        <v>20</v>
      </c>
      <c r="OE5" s="31">
        <v>20</v>
      </c>
      <c r="OF5" s="31">
        <v>20</v>
      </c>
      <c r="OG5" s="31">
        <v>20</v>
      </c>
      <c r="OH5" s="31">
        <v>20</v>
      </c>
      <c r="OI5" s="31">
        <v>20</v>
      </c>
      <c r="OJ5" s="31">
        <v>20</v>
      </c>
      <c r="OK5" s="31">
        <v>20</v>
      </c>
      <c r="OL5" s="31">
        <v>20</v>
      </c>
      <c r="OM5" s="31">
        <v>20</v>
      </c>
      <c r="ON5" s="31">
        <v>20</v>
      </c>
      <c r="OO5" s="31">
        <v>20</v>
      </c>
      <c r="OP5" s="31">
        <v>20</v>
      </c>
      <c r="OQ5" s="31">
        <v>20</v>
      </c>
      <c r="OR5" s="31">
        <v>20</v>
      </c>
      <c r="OS5" s="31">
        <v>20</v>
      </c>
      <c r="OT5" s="31">
        <v>20</v>
      </c>
      <c r="OU5" s="31">
        <v>20</v>
      </c>
      <c r="OV5" s="31">
        <v>20</v>
      </c>
      <c r="OW5" s="31">
        <v>20</v>
      </c>
      <c r="OX5" s="31">
        <v>20</v>
      </c>
      <c r="OY5" s="31">
        <v>20</v>
      </c>
      <c r="OZ5" s="31">
        <v>20</v>
      </c>
      <c r="PA5" s="31">
        <v>20</v>
      </c>
      <c r="PB5" s="31">
        <v>20</v>
      </c>
      <c r="PC5" s="31">
        <v>20</v>
      </c>
      <c r="PD5" s="31">
        <v>20</v>
      </c>
      <c r="PE5" s="31">
        <v>20</v>
      </c>
      <c r="PF5" s="31">
        <v>20</v>
      </c>
      <c r="PG5" s="31">
        <v>20</v>
      </c>
      <c r="PH5" s="31">
        <v>20</v>
      </c>
      <c r="PI5" s="31">
        <v>20</v>
      </c>
      <c r="PJ5" s="31">
        <v>20</v>
      </c>
      <c r="PK5" s="31">
        <v>20</v>
      </c>
      <c r="PL5" s="31">
        <v>20</v>
      </c>
      <c r="PM5" s="31">
        <v>20</v>
      </c>
      <c r="PN5" s="31">
        <v>20</v>
      </c>
      <c r="PO5" s="31">
        <v>20</v>
      </c>
      <c r="PP5" s="31">
        <v>20</v>
      </c>
      <c r="PQ5" s="31">
        <v>20</v>
      </c>
      <c r="PR5" s="31">
        <v>20</v>
      </c>
      <c r="PS5" s="31">
        <v>20</v>
      </c>
      <c r="PT5" s="31">
        <v>20</v>
      </c>
      <c r="PU5" s="31">
        <v>20</v>
      </c>
      <c r="PV5" s="31">
        <v>20</v>
      </c>
      <c r="PW5" s="31">
        <v>20</v>
      </c>
      <c r="PX5" s="31">
        <v>20</v>
      </c>
      <c r="PY5" s="31">
        <v>20</v>
      </c>
      <c r="PZ5" s="31">
        <v>20</v>
      </c>
      <c r="QA5" s="31">
        <v>20</v>
      </c>
      <c r="QB5" s="31">
        <v>20</v>
      </c>
      <c r="QC5" s="31">
        <v>20</v>
      </c>
      <c r="QD5" s="31">
        <v>20</v>
      </c>
      <c r="QE5" s="31">
        <v>20</v>
      </c>
      <c r="QF5" s="31">
        <v>20</v>
      </c>
      <c r="QG5" s="31">
        <v>20</v>
      </c>
      <c r="QH5" s="31">
        <v>20</v>
      </c>
      <c r="QI5" s="31">
        <v>20</v>
      </c>
      <c r="QJ5" s="31">
        <v>20</v>
      </c>
      <c r="QK5" s="31">
        <v>20</v>
      </c>
      <c r="QL5" s="31">
        <v>20</v>
      </c>
      <c r="QM5" s="31">
        <v>20</v>
      </c>
      <c r="QN5" s="31">
        <v>20</v>
      </c>
      <c r="QO5" s="31">
        <v>20</v>
      </c>
      <c r="QP5" s="31">
        <v>20</v>
      </c>
      <c r="QQ5" s="31">
        <v>20</v>
      </c>
      <c r="QR5" s="31">
        <v>20</v>
      </c>
      <c r="QS5" s="31">
        <v>20</v>
      </c>
      <c r="QT5" s="31">
        <v>20</v>
      </c>
      <c r="QU5" s="31">
        <v>20</v>
      </c>
      <c r="QV5" s="31">
        <v>20</v>
      </c>
      <c r="QW5" s="31">
        <v>20</v>
      </c>
      <c r="QX5" s="31">
        <v>20</v>
      </c>
      <c r="QY5" s="31">
        <v>20</v>
      </c>
      <c r="QZ5" s="31">
        <v>20</v>
      </c>
      <c r="RA5" s="31">
        <v>20</v>
      </c>
      <c r="RB5" s="31">
        <v>20</v>
      </c>
      <c r="RC5" s="31">
        <v>20</v>
      </c>
      <c r="RD5" s="31">
        <v>20</v>
      </c>
      <c r="RE5" s="31">
        <v>20</v>
      </c>
      <c r="RF5" s="31">
        <v>20</v>
      </c>
      <c r="RG5" s="31">
        <v>20</v>
      </c>
      <c r="RH5" s="31">
        <v>20</v>
      </c>
      <c r="RI5" s="31">
        <v>20</v>
      </c>
      <c r="RJ5" s="31">
        <v>20</v>
      </c>
      <c r="RK5" s="31">
        <v>20</v>
      </c>
      <c r="RL5" s="31">
        <v>20</v>
      </c>
      <c r="RM5" s="31">
        <v>20</v>
      </c>
      <c r="RN5" s="31">
        <v>20</v>
      </c>
      <c r="RO5" s="31">
        <v>20</v>
      </c>
      <c r="RP5" s="31">
        <v>20</v>
      </c>
      <c r="RQ5" s="31">
        <v>20</v>
      </c>
      <c r="RR5" s="31">
        <v>20</v>
      </c>
      <c r="RS5" s="31">
        <v>20</v>
      </c>
      <c r="RT5" s="31">
        <v>20</v>
      </c>
      <c r="RU5" s="31">
        <v>20</v>
      </c>
      <c r="RV5" s="31">
        <v>20</v>
      </c>
      <c r="RW5" s="31">
        <v>20</v>
      </c>
      <c r="RX5" s="31">
        <v>20</v>
      </c>
      <c r="RY5" s="31">
        <v>20</v>
      </c>
      <c r="RZ5" s="31">
        <v>20</v>
      </c>
      <c r="SA5" s="31">
        <v>20</v>
      </c>
      <c r="SB5" s="31">
        <v>20</v>
      </c>
      <c r="SC5" s="31">
        <v>20</v>
      </c>
      <c r="SD5" s="31">
        <v>20</v>
      </c>
      <c r="SE5" s="31">
        <v>20</v>
      </c>
      <c r="SF5" s="31">
        <v>20</v>
      </c>
      <c r="SG5" s="31">
        <v>20</v>
      </c>
      <c r="SH5" s="31">
        <v>20</v>
      </c>
      <c r="SI5" s="31">
        <v>20</v>
      </c>
      <c r="SJ5" s="31">
        <v>20</v>
      </c>
      <c r="SK5" s="31">
        <v>20</v>
      </c>
      <c r="SL5" s="31">
        <v>20</v>
      </c>
      <c r="SM5" s="31">
        <v>20</v>
      </c>
      <c r="SN5" s="31">
        <v>20</v>
      </c>
      <c r="SO5" s="31">
        <v>20</v>
      </c>
      <c r="SP5" s="31">
        <v>20</v>
      </c>
      <c r="SQ5" s="31">
        <v>20</v>
      </c>
      <c r="SR5" s="31">
        <v>20</v>
      </c>
      <c r="SS5" s="31">
        <v>20</v>
      </c>
      <c r="ST5" s="31">
        <v>20</v>
      </c>
      <c r="SU5" s="31">
        <v>20</v>
      </c>
      <c r="SV5" s="31">
        <v>20</v>
      </c>
      <c r="SW5" s="31">
        <v>20</v>
      </c>
      <c r="SX5" s="31">
        <v>20</v>
      </c>
      <c r="SY5" s="31">
        <v>20</v>
      </c>
      <c r="SZ5" s="31">
        <v>20</v>
      </c>
      <c r="TA5" s="31">
        <v>20</v>
      </c>
      <c r="TB5" s="31">
        <v>20</v>
      </c>
      <c r="TC5" s="31">
        <v>20</v>
      </c>
      <c r="TD5" s="31">
        <v>20</v>
      </c>
      <c r="TE5" s="31">
        <v>20</v>
      </c>
      <c r="TF5" s="31">
        <v>20</v>
      </c>
      <c r="TG5" s="31">
        <v>20</v>
      </c>
      <c r="TH5" s="31">
        <v>20</v>
      </c>
      <c r="TI5" s="31">
        <v>20</v>
      </c>
      <c r="TJ5" s="31">
        <v>20</v>
      </c>
      <c r="TK5" s="31">
        <v>20</v>
      </c>
      <c r="TL5" s="31">
        <v>20</v>
      </c>
      <c r="TM5" s="31">
        <v>20</v>
      </c>
      <c r="TN5" s="31">
        <v>20</v>
      </c>
      <c r="TO5" s="31">
        <v>20</v>
      </c>
      <c r="TP5" s="31">
        <v>20</v>
      </c>
      <c r="TQ5" s="31">
        <v>20</v>
      </c>
      <c r="TR5" s="31">
        <v>20</v>
      </c>
      <c r="TS5" s="31">
        <v>20</v>
      </c>
      <c r="TT5" s="31">
        <v>20</v>
      </c>
      <c r="TU5" s="31">
        <v>20</v>
      </c>
      <c r="TV5" s="31">
        <v>20</v>
      </c>
      <c r="TW5" s="31">
        <v>20</v>
      </c>
      <c r="TX5" s="31">
        <v>20</v>
      </c>
      <c r="TY5" s="31">
        <v>20</v>
      </c>
      <c r="TZ5" s="31">
        <v>20</v>
      </c>
      <c r="UA5" s="31">
        <v>20</v>
      </c>
      <c r="UB5" s="31">
        <v>20</v>
      </c>
      <c r="UC5" s="31">
        <v>20</v>
      </c>
      <c r="UD5" s="31">
        <v>20</v>
      </c>
      <c r="UE5" s="31">
        <v>20</v>
      </c>
      <c r="UF5" s="31">
        <v>20</v>
      </c>
      <c r="UG5" s="31">
        <v>20</v>
      </c>
      <c r="UH5" s="31">
        <v>20</v>
      </c>
      <c r="UI5" s="31">
        <v>20</v>
      </c>
      <c r="UJ5" s="31">
        <v>20</v>
      </c>
      <c r="UK5" s="31">
        <v>20</v>
      </c>
      <c r="UL5" s="31">
        <v>20</v>
      </c>
      <c r="UM5" s="31">
        <v>20</v>
      </c>
      <c r="UN5" s="31">
        <v>20</v>
      </c>
      <c r="UO5" s="31">
        <v>20</v>
      </c>
      <c r="UP5" s="31">
        <v>20</v>
      </c>
      <c r="UQ5" s="31">
        <v>20</v>
      </c>
      <c r="UR5" s="31">
        <v>20</v>
      </c>
      <c r="US5" s="31">
        <v>20</v>
      </c>
      <c r="UT5" s="31">
        <v>20</v>
      </c>
      <c r="UU5" s="31">
        <v>20</v>
      </c>
      <c r="UV5" s="31">
        <v>20</v>
      </c>
      <c r="UW5" s="31">
        <v>20</v>
      </c>
      <c r="UX5" s="31">
        <v>20</v>
      </c>
      <c r="UY5" s="31">
        <v>20</v>
      </c>
      <c r="UZ5" s="31">
        <v>20</v>
      </c>
      <c r="VA5" s="31">
        <v>20</v>
      </c>
      <c r="VB5" s="31">
        <v>20</v>
      </c>
      <c r="VC5" s="31">
        <v>20</v>
      </c>
      <c r="VD5" s="31">
        <v>20</v>
      </c>
      <c r="VE5" s="31">
        <v>20</v>
      </c>
      <c r="VF5" s="31">
        <v>20</v>
      </c>
      <c r="VG5" s="31">
        <v>20</v>
      </c>
      <c r="VH5" s="31">
        <v>20</v>
      </c>
      <c r="VI5" s="31">
        <v>20</v>
      </c>
      <c r="VJ5" s="31">
        <v>20</v>
      </c>
      <c r="VK5" s="31">
        <v>20</v>
      </c>
      <c r="VL5" s="31">
        <v>20</v>
      </c>
      <c r="VM5" s="31">
        <v>20</v>
      </c>
      <c r="VN5" s="31">
        <v>20</v>
      </c>
      <c r="VO5" s="31">
        <v>20</v>
      </c>
      <c r="VP5" s="31">
        <v>20</v>
      </c>
      <c r="VQ5" s="31">
        <v>20</v>
      </c>
      <c r="VR5" s="31">
        <v>20</v>
      </c>
      <c r="VS5" s="31">
        <v>20</v>
      </c>
      <c r="VT5" s="31">
        <v>20</v>
      </c>
      <c r="VU5" s="31">
        <v>20</v>
      </c>
      <c r="VV5" s="31">
        <v>20</v>
      </c>
      <c r="VW5" s="31">
        <v>20</v>
      </c>
      <c r="VX5" s="31">
        <v>20</v>
      </c>
      <c r="VY5" s="31">
        <v>20</v>
      </c>
      <c r="VZ5" s="31">
        <v>20</v>
      </c>
      <c r="WA5" s="31">
        <v>20</v>
      </c>
      <c r="WB5" s="31">
        <v>20</v>
      </c>
      <c r="WC5" s="31">
        <v>20</v>
      </c>
      <c r="WD5" s="31">
        <v>20</v>
      </c>
      <c r="WE5" s="31">
        <v>20</v>
      </c>
      <c r="WF5" s="31">
        <v>20</v>
      </c>
      <c r="WG5" s="31">
        <v>20</v>
      </c>
      <c r="WH5" s="31">
        <v>20</v>
      </c>
      <c r="WI5" s="31">
        <v>20</v>
      </c>
      <c r="WJ5" s="31">
        <v>20</v>
      </c>
      <c r="WK5" s="31">
        <v>20</v>
      </c>
      <c r="WL5" s="31">
        <v>20</v>
      </c>
      <c r="WM5" s="31">
        <v>20</v>
      </c>
      <c r="WN5" s="31">
        <v>20</v>
      </c>
      <c r="WO5" s="31">
        <v>20</v>
      </c>
      <c r="WP5" s="31">
        <v>20</v>
      </c>
      <c r="WQ5" s="31">
        <v>20</v>
      </c>
      <c r="WR5" s="31">
        <v>20</v>
      </c>
      <c r="WS5" s="31">
        <v>20</v>
      </c>
      <c r="WT5" s="31">
        <v>20</v>
      </c>
      <c r="WU5" s="31">
        <v>20</v>
      </c>
      <c r="WV5" s="31">
        <v>20</v>
      </c>
      <c r="WW5" s="31">
        <v>20</v>
      </c>
      <c r="WX5" s="31">
        <v>20</v>
      </c>
      <c r="WY5" s="31">
        <v>20</v>
      </c>
      <c r="WZ5" s="31">
        <v>20</v>
      </c>
      <c r="XA5" s="31">
        <v>20</v>
      </c>
      <c r="XB5" s="31">
        <v>20</v>
      </c>
      <c r="XC5" s="31">
        <v>20</v>
      </c>
      <c r="XD5" s="31">
        <v>20</v>
      </c>
      <c r="XE5" s="31">
        <v>20</v>
      </c>
      <c r="XF5" s="31">
        <v>20</v>
      </c>
      <c r="XG5" s="31">
        <v>20</v>
      </c>
      <c r="XH5" s="31">
        <v>20</v>
      </c>
      <c r="XI5" s="31">
        <v>20</v>
      </c>
      <c r="XJ5" s="31">
        <v>20</v>
      </c>
      <c r="XK5" s="31">
        <v>20</v>
      </c>
      <c r="XL5" s="31">
        <v>20</v>
      </c>
      <c r="XM5" s="31">
        <v>20</v>
      </c>
      <c r="XN5" s="31">
        <v>20</v>
      </c>
      <c r="XO5" s="31">
        <v>20</v>
      </c>
      <c r="XP5" s="31">
        <v>20</v>
      </c>
      <c r="XQ5" s="31">
        <v>20</v>
      </c>
      <c r="XR5" s="31">
        <v>20</v>
      </c>
      <c r="XS5" s="31">
        <v>20</v>
      </c>
      <c r="XT5" s="31">
        <v>20</v>
      </c>
      <c r="XU5" s="31">
        <v>20</v>
      </c>
      <c r="XV5" s="31">
        <v>20</v>
      </c>
      <c r="XW5" s="31">
        <v>20</v>
      </c>
      <c r="XX5" s="31">
        <v>20</v>
      </c>
      <c r="XY5" s="31">
        <v>20</v>
      </c>
      <c r="XZ5" s="31">
        <v>20</v>
      </c>
      <c r="YA5" s="31">
        <v>20</v>
      </c>
      <c r="YB5" s="31">
        <v>20</v>
      </c>
      <c r="YC5" s="31">
        <v>20</v>
      </c>
      <c r="YD5" s="31">
        <v>20</v>
      </c>
      <c r="YE5" s="31">
        <v>20</v>
      </c>
      <c r="YF5" s="31">
        <v>20</v>
      </c>
      <c r="YG5" s="31">
        <v>20</v>
      </c>
      <c r="YH5" s="31">
        <v>20</v>
      </c>
      <c r="YI5" s="31">
        <v>20</v>
      </c>
      <c r="YJ5" s="31">
        <v>20</v>
      </c>
      <c r="YK5" s="31">
        <v>20</v>
      </c>
      <c r="YL5" s="31">
        <v>20</v>
      </c>
      <c r="YM5" s="31">
        <v>20</v>
      </c>
      <c r="YN5" s="31">
        <v>20</v>
      </c>
      <c r="YO5" s="31">
        <v>20</v>
      </c>
      <c r="YP5" s="31">
        <v>20</v>
      </c>
      <c r="YQ5" s="31">
        <v>20</v>
      </c>
      <c r="YR5" s="31">
        <v>20</v>
      </c>
      <c r="YS5" s="31">
        <v>20</v>
      </c>
      <c r="YT5" s="31">
        <v>20</v>
      </c>
      <c r="YU5" s="31">
        <v>20</v>
      </c>
      <c r="YV5" s="31">
        <v>20</v>
      </c>
      <c r="YW5" s="31">
        <v>20</v>
      </c>
      <c r="YX5" s="31">
        <v>20</v>
      </c>
      <c r="YY5" s="31">
        <v>20</v>
      </c>
      <c r="YZ5" s="31">
        <v>20</v>
      </c>
      <c r="ZA5" s="31">
        <v>20</v>
      </c>
      <c r="ZB5" s="31">
        <v>20</v>
      </c>
      <c r="ZC5" s="31">
        <v>20</v>
      </c>
      <c r="ZD5" s="31">
        <v>20</v>
      </c>
      <c r="ZE5" s="31">
        <v>20</v>
      </c>
      <c r="ZF5" s="31">
        <v>20</v>
      </c>
      <c r="ZG5" s="31">
        <v>20</v>
      </c>
      <c r="ZH5" s="31">
        <v>20</v>
      </c>
      <c r="ZI5" s="31">
        <v>20</v>
      </c>
      <c r="ZJ5" s="31">
        <v>20</v>
      </c>
      <c r="ZK5" s="31">
        <v>20</v>
      </c>
      <c r="ZL5" s="31">
        <v>20</v>
      </c>
      <c r="ZM5" s="31">
        <v>20</v>
      </c>
      <c r="ZN5" s="31">
        <v>20</v>
      </c>
      <c r="ZO5" s="31">
        <v>20</v>
      </c>
      <c r="ZP5" s="31">
        <v>20</v>
      </c>
      <c r="ZQ5" s="31">
        <v>20</v>
      </c>
      <c r="ZR5" s="31">
        <v>20</v>
      </c>
      <c r="ZS5" s="31">
        <v>20</v>
      </c>
      <c r="ZT5" s="31">
        <v>20</v>
      </c>
      <c r="ZU5" s="31">
        <v>20</v>
      </c>
      <c r="ZV5" s="31">
        <v>20</v>
      </c>
      <c r="ZW5" s="31">
        <v>20</v>
      </c>
      <c r="ZX5" s="31">
        <v>20</v>
      </c>
      <c r="ZY5" s="31">
        <v>20</v>
      </c>
      <c r="ZZ5" s="31">
        <v>20</v>
      </c>
      <c r="AAA5" s="31">
        <v>20</v>
      </c>
      <c r="AAB5" s="31">
        <v>20</v>
      </c>
      <c r="AAC5" s="31">
        <v>20</v>
      </c>
      <c r="AAD5" s="31">
        <v>20</v>
      </c>
      <c r="AAE5" s="31">
        <v>20</v>
      </c>
      <c r="AAF5" s="31">
        <v>20</v>
      </c>
      <c r="AAG5" s="31">
        <v>20</v>
      </c>
      <c r="AAH5" s="31">
        <v>20</v>
      </c>
      <c r="AAI5" s="31">
        <v>20</v>
      </c>
      <c r="AAJ5" s="31">
        <v>20</v>
      </c>
      <c r="AAK5" s="31">
        <v>20</v>
      </c>
      <c r="AAL5" s="31">
        <v>20</v>
      </c>
      <c r="AAM5" s="31">
        <v>20</v>
      </c>
      <c r="AAN5" s="31">
        <v>20</v>
      </c>
      <c r="AAO5" s="31">
        <v>20</v>
      </c>
      <c r="AAP5" s="31">
        <v>20</v>
      </c>
      <c r="AAQ5" s="31">
        <v>20</v>
      </c>
      <c r="AAR5" s="31">
        <v>20</v>
      </c>
      <c r="AAS5" s="31">
        <v>20</v>
      </c>
      <c r="AAT5" s="31">
        <v>20</v>
      </c>
      <c r="AAU5" s="31">
        <v>20</v>
      </c>
      <c r="AAV5" s="31">
        <v>20</v>
      </c>
      <c r="AAW5" s="31">
        <v>20</v>
      </c>
      <c r="AAX5" s="31">
        <v>20</v>
      </c>
      <c r="AAY5" s="31">
        <v>20</v>
      </c>
      <c r="AAZ5" s="31">
        <v>20</v>
      </c>
      <c r="ABA5" s="31">
        <v>20</v>
      </c>
      <c r="ABB5" s="31">
        <v>20</v>
      </c>
      <c r="ABC5" s="31">
        <v>20</v>
      </c>
      <c r="ABD5" s="31">
        <v>20</v>
      </c>
      <c r="ABE5" s="31">
        <v>20</v>
      </c>
      <c r="ABF5" s="31">
        <v>20</v>
      </c>
      <c r="ABG5" s="31">
        <v>20</v>
      </c>
      <c r="ABH5" s="31">
        <v>20</v>
      </c>
      <c r="ABI5" s="31">
        <v>20</v>
      </c>
      <c r="ABJ5" s="31">
        <v>20</v>
      </c>
      <c r="ABK5" s="31">
        <v>20</v>
      </c>
      <c r="ABL5" s="31">
        <v>20</v>
      </c>
      <c r="ABM5" s="31">
        <v>20</v>
      </c>
      <c r="ABN5" s="31">
        <v>20</v>
      </c>
      <c r="ABO5" s="31">
        <v>20</v>
      </c>
      <c r="ABP5" s="31">
        <v>20</v>
      </c>
      <c r="ABQ5" s="31">
        <v>20</v>
      </c>
      <c r="ABR5" s="31">
        <v>20</v>
      </c>
      <c r="ABS5" s="31">
        <v>20</v>
      </c>
      <c r="ABT5" s="31">
        <v>20</v>
      </c>
      <c r="ABU5" s="31">
        <v>20</v>
      </c>
      <c r="ABV5" s="31">
        <v>20</v>
      </c>
      <c r="ABW5" s="31">
        <v>20</v>
      </c>
      <c r="ABX5" s="31">
        <v>20</v>
      </c>
      <c r="ABY5" s="31">
        <v>20</v>
      </c>
      <c r="ABZ5" s="31">
        <v>20</v>
      </c>
      <c r="ACA5" s="31">
        <v>20</v>
      </c>
      <c r="ACB5" s="31">
        <v>20</v>
      </c>
      <c r="ACC5" s="31">
        <v>20</v>
      </c>
      <c r="ACD5" s="31">
        <v>20</v>
      </c>
      <c r="ACE5" s="31">
        <v>20</v>
      </c>
      <c r="ACF5" s="31">
        <v>20</v>
      </c>
      <c r="ACG5" s="31">
        <v>20</v>
      </c>
      <c r="ACH5" s="31">
        <v>20</v>
      </c>
      <c r="ACI5" s="31">
        <v>20</v>
      </c>
      <c r="ACJ5" s="31">
        <v>20</v>
      </c>
      <c r="ACK5" s="31">
        <v>20</v>
      </c>
      <c r="ACL5" s="31">
        <v>20</v>
      </c>
      <c r="ACM5" s="31">
        <v>20</v>
      </c>
      <c r="ACN5" s="31">
        <v>3</v>
      </c>
      <c r="ACO5" s="31">
        <v>3</v>
      </c>
      <c r="ACP5" s="31">
        <v>3</v>
      </c>
      <c r="ACQ5" s="31">
        <v>3</v>
      </c>
      <c r="ACR5" s="31">
        <v>3</v>
      </c>
      <c r="ACS5" s="31">
        <v>3</v>
      </c>
      <c r="ACT5" s="31">
        <v>3</v>
      </c>
      <c r="ACU5" s="31">
        <v>3</v>
      </c>
      <c r="ACV5" s="31">
        <v>3</v>
      </c>
      <c r="ACW5" s="31">
        <v>3</v>
      </c>
      <c r="ACX5" s="31">
        <v>3</v>
      </c>
      <c r="ACY5" s="31">
        <v>3</v>
      </c>
      <c r="ACZ5" s="31">
        <v>3</v>
      </c>
      <c r="ADA5" s="31">
        <v>3</v>
      </c>
      <c r="ADB5" s="31">
        <v>3</v>
      </c>
      <c r="ADC5" s="31">
        <v>3</v>
      </c>
      <c r="ADD5" s="31">
        <v>3</v>
      </c>
      <c r="ADE5" s="31">
        <v>3</v>
      </c>
      <c r="ADF5" s="31">
        <v>3</v>
      </c>
      <c r="ADG5" s="31">
        <v>3</v>
      </c>
      <c r="ADH5" s="31">
        <v>3</v>
      </c>
      <c r="ADI5" s="31">
        <v>3</v>
      </c>
      <c r="ADJ5" s="31">
        <v>3</v>
      </c>
      <c r="ADK5" s="31">
        <v>3</v>
      </c>
      <c r="ADL5" s="31">
        <v>3</v>
      </c>
      <c r="ADM5" s="31">
        <v>3</v>
      </c>
      <c r="ADN5" s="31">
        <v>3</v>
      </c>
      <c r="ADO5" s="31">
        <v>3</v>
      </c>
      <c r="ADP5" s="31">
        <v>3</v>
      </c>
      <c r="ADQ5" s="31">
        <v>3</v>
      </c>
      <c r="ADR5" s="31">
        <v>3</v>
      </c>
      <c r="ADS5" s="31">
        <v>3</v>
      </c>
      <c r="ADT5" s="31">
        <v>3</v>
      </c>
      <c r="ADU5" s="31">
        <v>3</v>
      </c>
      <c r="ADV5" s="31">
        <v>3</v>
      </c>
      <c r="ADW5" s="31">
        <v>3</v>
      </c>
      <c r="ADX5" s="31">
        <v>3</v>
      </c>
      <c r="ADY5" s="31">
        <v>3</v>
      </c>
      <c r="ADZ5" s="31">
        <v>3</v>
      </c>
      <c r="AEA5" s="31">
        <v>3</v>
      </c>
      <c r="AEB5" s="31">
        <v>3</v>
      </c>
      <c r="AEC5" s="31">
        <v>3</v>
      </c>
      <c r="AED5" s="31">
        <v>3</v>
      </c>
      <c r="AEE5" s="31">
        <v>3</v>
      </c>
      <c r="AEF5" s="31">
        <v>3</v>
      </c>
      <c r="AEG5" s="31">
        <v>3</v>
      </c>
      <c r="AEH5" s="31">
        <v>3</v>
      </c>
      <c r="AEI5" s="31">
        <v>3</v>
      </c>
      <c r="AEJ5" s="31">
        <v>3</v>
      </c>
      <c r="AEK5" s="31">
        <v>3</v>
      </c>
      <c r="AEL5" s="31">
        <v>3</v>
      </c>
      <c r="AEM5" s="31">
        <v>3</v>
      </c>
      <c r="AEN5" s="31">
        <v>3</v>
      </c>
      <c r="AEO5" s="31">
        <v>3</v>
      </c>
      <c r="AEP5" s="31">
        <v>3</v>
      </c>
      <c r="AEQ5" s="31">
        <v>3</v>
      </c>
      <c r="AER5" s="31">
        <v>3</v>
      </c>
      <c r="AES5" s="31">
        <v>3</v>
      </c>
      <c r="AET5" s="31">
        <v>3</v>
      </c>
      <c r="AEU5" s="31">
        <v>3</v>
      </c>
      <c r="AEV5" s="31">
        <v>3</v>
      </c>
      <c r="AEW5" s="31">
        <v>3</v>
      </c>
      <c r="AEX5" s="31">
        <v>3</v>
      </c>
      <c r="AEY5" s="31">
        <v>3</v>
      </c>
      <c r="AEZ5" s="31">
        <v>3</v>
      </c>
      <c r="AFA5" s="31">
        <v>3</v>
      </c>
      <c r="AFB5" s="31">
        <v>3</v>
      </c>
      <c r="AFC5" s="31">
        <v>3</v>
      </c>
      <c r="AFD5" s="31">
        <v>3</v>
      </c>
      <c r="AFE5" s="31">
        <v>3</v>
      </c>
      <c r="AFF5" s="31">
        <v>3</v>
      </c>
      <c r="AFG5" s="31">
        <v>3</v>
      </c>
      <c r="AFH5" s="31">
        <v>3</v>
      </c>
      <c r="AFI5" s="31">
        <v>3</v>
      </c>
      <c r="AFJ5" s="31">
        <v>3</v>
      </c>
      <c r="AFK5" s="31">
        <v>3</v>
      </c>
      <c r="AFL5" s="31">
        <v>3</v>
      </c>
      <c r="AFM5" s="31">
        <v>3</v>
      </c>
      <c r="AFN5" s="31">
        <v>3</v>
      </c>
      <c r="AFO5" s="31">
        <v>3</v>
      </c>
      <c r="AFP5" s="31">
        <v>3</v>
      </c>
      <c r="AFQ5" s="31">
        <v>3</v>
      </c>
      <c r="AFR5" s="31">
        <v>3</v>
      </c>
      <c r="AFS5" s="31">
        <v>3</v>
      </c>
      <c r="AFT5" s="31">
        <v>3</v>
      </c>
      <c r="AFU5" s="31">
        <v>3</v>
      </c>
      <c r="AFV5" s="31">
        <v>3</v>
      </c>
      <c r="AFW5" s="31">
        <v>3</v>
      </c>
      <c r="AFX5" s="31">
        <v>3</v>
      </c>
      <c r="AFY5" s="31">
        <v>3</v>
      </c>
      <c r="AFZ5" s="31">
        <v>3</v>
      </c>
      <c r="AGA5" s="31">
        <v>3</v>
      </c>
      <c r="AGB5" s="31">
        <v>3</v>
      </c>
      <c r="AGC5" s="31">
        <v>3</v>
      </c>
      <c r="AGD5" s="31">
        <v>3</v>
      </c>
      <c r="AGE5" s="31">
        <v>3</v>
      </c>
      <c r="AGF5" s="31">
        <v>3</v>
      </c>
      <c r="AGG5" s="31">
        <v>3</v>
      </c>
      <c r="AGH5" s="31">
        <v>3</v>
      </c>
      <c r="AGI5" s="31">
        <v>3</v>
      </c>
      <c r="AGJ5" s="31">
        <v>3</v>
      </c>
      <c r="AGK5" s="31">
        <v>3</v>
      </c>
      <c r="AGL5" s="31">
        <v>3</v>
      </c>
      <c r="AGM5" s="31">
        <v>3</v>
      </c>
      <c r="AGN5" s="31">
        <v>3</v>
      </c>
      <c r="AGO5" s="31">
        <v>3</v>
      </c>
      <c r="AGP5" s="31">
        <v>3</v>
      </c>
      <c r="AGQ5" s="31">
        <v>3</v>
      </c>
      <c r="AGR5" s="31">
        <v>3</v>
      </c>
      <c r="AGS5" s="31">
        <v>3</v>
      </c>
      <c r="AGT5" s="31">
        <v>3</v>
      </c>
    </row>
    <row r="6" spans="1:934" x14ac:dyDescent="0.25">
      <c r="A6" s="31" t="s">
        <v>15</v>
      </c>
      <c r="B6" s="34" t="s">
        <v>16</v>
      </c>
      <c r="C6" s="34" t="str">
        <f t="shared" ref="C6:BN6" si="5">B6</f>
        <v>TBC</v>
      </c>
      <c r="D6" s="34" t="str">
        <f t="shared" si="5"/>
        <v>TBC</v>
      </c>
      <c r="E6" s="34" t="str">
        <f t="shared" si="5"/>
        <v>TBC</v>
      </c>
      <c r="F6" s="34" t="str">
        <f t="shared" si="5"/>
        <v>TBC</v>
      </c>
      <c r="G6" s="34" t="str">
        <f t="shared" si="5"/>
        <v>TBC</v>
      </c>
      <c r="H6" s="34" t="str">
        <f t="shared" si="5"/>
        <v>TBC</v>
      </c>
      <c r="I6" s="34" t="str">
        <f t="shared" si="5"/>
        <v>TBC</v>
      </c>
      <c r="J6" s="34" t="str">
        <f t="shared" si="5"/>
        <v>TBC</v>
      </c>
      <c r="K6" s="34" t="str">
        <f t="shared" si="5"/>
        <v>TBC</v>
      </c>
      <c r="L6" s="34" t="str">
        <f t="shared" si="5"/>
        <v>TBC</v>
      </c>
      <c r="M6" s="34" t="str">
        <f t="shared" si="5"/>
        <v>TBC</v>
      </c>
      <c r="N6" s="34" t="str">
        <f t="shared" si="5"/>
        <v>TBC</v>
      </c>
      <c r="O6" s="34" t="str">
        <f t="shared" si="5"/>
        <v>TBC</v>
      </c>
      <c r="P6" s="34" t="str">
        <f t="shared" si="5"/>
        <v>TBC</v>
      </c>
      <c r="Q6" s="34" t="str">
        <f t="shared" si="5"/>
        <v>TBC</v>
      </c>
      <c r="R6" s="34" t="str">
        <f t="shared" si="5"/>
        <v>TBC</v>
      </c>
      <c r="S6" s="34" t="str">
        <f t="shared" si="5"/>
        <v>TBC</v>
      </c>
      <c r="T6" s="34" t="str">
        <f t="shared" si="5"/>
        <v>TBC</v>
      </c>
      <c r="U6" s="34" t="str">
        <f t="shared" si="5"/>
        <v>TBC</v>
      </c>
      <c r="V6" s="34" t="str">
        <f t="shared" si="5"/>
        <v>TBC</v>
      </c>
      <c r="W6" s="34" t="str">
        <f t="shared" si="5"/>
        <v>TBC</v>
      </c>
      <c r="X6" s="34" t="str">
        <f t="shared" si="5"/>
        <v>TBC</v>
      </c>
      <c r="Y6" s="34" t="str">
        <f t="shared" si="5"/>
        <v>TBC</v>
      </c>
      <c r="Z6" s="34" t="str">
        <f t="shared" si="5"/>
        <v>TBC</v>
      </c>
      <c r="AA6" s="34" t="str">
        <f t="shared" si="5"/>
        <v>TBC</v>
      </c>
      <c r="AB6" s="34" t="str">
        <f t="shared" si="5"/>
        <v>TBC</v>
      </c>
      <c r="AC6" s="34" t="str">
        <f t="shared" si="5"/>
        <v>TBC</v>
      </c>
      <c r="AD6" s="34" t="str">
        <f t="shared" si="5"/>
        <v>TBC</v>
      </c>
      <c r="AE6" s="34" t="str">
        <f t="shared" si="5"/>
        <v>TBC</v>
      </c>
      <c r="AF6" s="34" t="str">
        <f t="shared" si="5"/>
        <v>TBC</v>
      </c>
      <c r="AG6" s="34" t="str">
        <f t="shared" si="5"/>
        <v>TBC</v>
      </c>
      <c r="AH6" s="34" t="str">
        <f t="shared" si="5"/>
        <v>TBC</v>
      </c>
      <c r="AI6" s="34" t="str">
        <f t="shared" si="5"/>
        <v>TBC</v>
      </c>
      <c r="AJ6" s="34" t="str">
        <f t="shared" si="5"/>
        <v>TBC</v>
      </c>
      <c r="AK6" s="34" t="str">
        <f t="shared" si="5"/>
        <v>TBC</v>
      </c>
      <c r="AL6" s="34" t="str">
        <f t="shared" si="5"/>
        <v>TBC</v>
      </c>
      <c r="AM6" s="34" t="str">
        <f t="shared" si="5"/>
        <v>TBC</v>
      </c>
      <c r="AN6" s="34" t="str">
        <f t="shared" si="5"/>
        <v>TBC</v>
      </c>
      <c r="AO6" s="34" t="str">
        <f t="shared" si="5"/>
        <v>TBC</v>
      </c>
      <c r="AP6" s="34" t="str">
        <f t="shared" si="5"/>
        <v>TBC</v>
      </c>
      <c r="AQ6" s="34" t="str">
        <f t="shared" si="5"/>
        <v>TBC</v>
      </c>
      <c r="AR6" s="34" t="str">
        <f t="shared" si="5"/>
        <v>TBC</v>
      </c>
      <c r="AS6" s="34" t="str">
        <f t="shared" si="5"/>
        <v>TBC</v>
      </c>
      <c r="AT6" s="34" t="str">
        <f t="shared" si="5"/>
        <v>TBC</v>
      </c>
      <c r="AU6" s="34" t="str">
        <f t="shared" si="5"/>
        <v>TBC</v>
      </c>
      <c r="AV6" s="34" t="str">
        <f t="shared" si="5"/>
        <v>TBC</v>
      </c>
      <c r="AW6" s="34" t="str">
        <f t="shared" si="5"/>
        <v>TBC</v>
      </c>
      <c r="AX6" s="34" t="str">
        <f t="shared" si="5"/>
        <v>TBC</v>
      </c>
      <c r="AY6" s="34" t="str">
        <f t="shared" si="5"/>
        <v>TBC</v>
      </c>
      <c r="AZ6" s="34" t="str">
        <f t="shared" si="5"/>
        <v>TBC</v>
      </c>
      <c r="BA6" s="34" t="str">
        <f t="shared" si="5"/>
        <v>TBC</v>
      </c>
      <c r="BB6" s="34" t="str">
        <f t="shared" si="5"/>
        <v>TBC</v>
      </c>
      <c r="BC6" s="34" t="str">
        <f t="shared" si="5"/>
        <v>TBC</v>
      </c>
      <c r="BD6" s="34" t="str">
        <f t="shared" si="5"/>
        <v>TBC</v>
      </c>
      <c r="BE6" s="34" t="str">
        <f t="shared" si="5"/>
        <v>TBC</v>
      </c>
      <c r="BF6" s="34" t="str">
        <f t="shared" si="5"/>
        <v>TBC</v>
      </c>
      <c r="BG6" s="34" t="str">
        <f t="shared" si="5"/>
        <v>TBC</v>
      </c>
      <c r="BH6" s="34" t="str">
        <f t="shared" si="5"/>
        <v>TBC</v>
      </c>
      <c r="BI6" s="34" t="str">
        <f t="shared" si="5"/>
        <v>TBC</v>
      </c>
      <c r="BJ6" s="34" t="str">
        <f t="shared" si="5"/>
        <v>TBC</v>
      </c>
      <c r="BK6" s="34" t="str">
        <f t="shared" si="5"/>
        <v>TBC</v>
      </c>
      <c r="BL6" s="34" t="str">
        <f t="shared" si="5"/>
        <v>TBC</v>
      </c>
      <c r="BM6" s="34" t="str">
        <f t="shared" si="5"/>
        <v>TBC</v>
      </c>
      <c r="BN6" s="34" t="str">
        <f t="shared" si="5"/>
        <v>TBC</v>
      </c>
      <c r="BO6" s="34" t="str">
        <f t="shared" ref="BO6:DZ6" si="6">BN6</f>
        <v>TBC</v>
      </c>
      <c r="BP6" s="34" t="str">
        <f t="shared" si="6"/>
        <v>TBC</v>
      </c>
      <c r="BQ6" s="34" t="str">
        <f t="shared" si="6"/>
        <v>TBC</v>
      </c>
      <c r="BR6" s="34" t="str">
        <f t="shared" si="6"/>
        <v>TBC</v>
      </c>
      <c r="BS6" s="34" t="str">
        <f t="shared" si="6"/>
        <v>TBC</v>
      </c>
      <c r="BT6" s="34" t="str">
        <f t="shared" si="6"/>
        <v>TBC</v>
      </c>
      <c r="BU6" s="34" t="str">
        <f t="shared" si="6"/>
        <v>TBC</v>
      </c>
      <c r="BV6" s="34" t="str">
        <f t="shared" si="6"/>
        <v>TBC</v>
      </c>
      <c r="BW6" s="34" t="str">
        <f t="shared" si="6"/>
        <v>TBC</v>
      </c>
      <c r="BX6" s="34" t="str">
        <f t="shared" si="6"/>
        <v>TBC</v>
      </c>
      <c r="BY6" s="34" t="str">
        <f t="shared" si="6"/>
        <v>TBC</v>
      </c>
      <c r="BZ6" s="34" t="str">
        <f t="shared" si="6"/>
        <v>TBC</v>
      </c>
      <c r="CA6" s="34" t="str">
        <f t="shared" si="6"/>
        <v>TBC</v>
      </c>
      <c r="CB6" s="34" t="str">
        <f t="shared" si="6"/>
        <v>TBC</v>
      </c>
      <c r="CC6" s="34" t="str">
        <f t="shared" si="6"/>
        <v>TBC</v>
      </c>
      <c r="CD6" s="34" t="str">
        <f t="shared" si="6"/>
        <v>TBC</v>
      </c>
      <c r="CE6" s="34" t="str">
        <f t="shared" si="6"/>
        <v>TBC</v>
      </c>
      <c r="CF6" s="34" t="str">
        <f t="shared" si="6"/>
        <v>TBC</v>
      </c>
      <c r="CG6" s="34" t="str">
        <f t="shared" si="6"/>
        <v>TBC</v>
      </c>
      <c r="CH6" s="34" t="str">
        <f t="shared" si="6"/>
        <v>TBC</v>
      </c>
      <c r="CI6" s="34" t="str">
        <f t="shared" si="6"/>
        <v>TBC</v>
      </c>
      <c r="CJ6" s="34" t="str">
        <f t="shared" si="6"/>
        <v>TBC</v>
      </c>
      <c r="CK6" s="34" t="str">
        <f t="shared" si="6"/>
        <v>TBC</v>
      </c>
      <c r="CL6" s="34" t="str">
        <f t="shared" si="6"/>
        <v>TBC</v>
      </c>
      <c r="CM6" s="34" t="str">
        <f t="shared" si="6"/>
        <v>TBC</v>
      </c>
      <c r="CN6" s="34" t="str">
        <f t="shared" si="6"/>
        <v>TBC</v>
      </c>
      <c r="CO6" s="34" t="str">
        <f t="shared" si="6"/>
        <v>TBC</v>
      </c>
      <c r="CP6" s="34" t="str">
        <f t="shared" si="6"/>
        <v>TBC</v>
      </c>
      <c r="CQ6" s="34" t="str">
        <f t="shared" si="6"/>
        <v>TBC</v>
      </c>
      <c r="CR6" s="34" t="str">
        <f t="shared" si="6"/>
        <v>TBC</v>
      </c>
      <c r="CS6" s="34" t="str">
        <f t="shared" si="6"/>
        <v>TBC</v>
      </c>
      <c r="CT6" s="34" t="str">
        <f t="shared" si="6"/>
        <v>TBC</v>
      </c>
      <c r="CU6" s="34" t="str">
        <f t="shared" si="6"/>
        <v>TBC</v>
      </c>
      <c r="CV6" s="34" t="str">
        <f t="shared" si="6"/>
        <v>TBC</v>
      </c>
      <c r="CW6" s="34" t="str">
        <f t="shared" si="6"/>
        <v>TBC</v>
      </c>
      <c r="CX6" s="34" t="str">
        <f t="shared" si="6"/>
        <v>TBC</v>
      </c>
      <c r="CY6" s="34" t="str">
        <f t="shared" si="6"/>
        <v>TBC</v>
      </c>
      <c r="CZ6" s="34" t="str">
        <f t="shared" si="6"/>
        <v>TBC</v>
      </c>
      <c r="DA6" s="34" t="str">
        <f t="shared" si="6"/>
        <v>TBC</v>
      </c>
      <c r="DB6" s="34" t="str">
        <f t="shared" si="6"/>
        <v>TBC</v>
      </c>
      <c r="DC6" s="34" t="str">
        <f t="shared" si="6"/>
        <v>TBC</v>
      </c>
      <c r="DD6" s="34" t="str">
        <f t="shared" si="6"/>
        <v>TBC</v>
      </c>
      <c r="DE6" s="34" t="str">
        <f t="shared" si="6"/>
        <v>TBC</v>
      </c>
      <c r="DF6" s="34" t="str">
        <f t="shared" si="6"/>
        <v>TBC</v>
      </c>
      <c r="DG6" s="34" t="str">
        <f t="shared" si="6"/>
        <v>TBC</v>
      </c>
      <c r="DH6" s="34" t="str">
        <f t="shared" si="6"/>
        <v>TBC</v>
      </c>
      <c r="DI6" s="34" t="str">
        <f t="shared" si="6"/>
        <v>TBC</v>
      </c>
      <c r="DJ6" s="34" t="str">
        <f t="shared" si="6"/>
        <v>TBC</v>
      </c>
      <c r="DK6" s="34" t="str">
        <f t="shared" si="6"/>
        <v>TBC</v>
      </c>
      <c r="DL6" s="34" t="str">
        <f t="shared" si="6"/>
        <v>TBC</v>
      </c>
      <c r="DM6" s="34" t="str">
        <f t="shared" si="6"/>
        <v>TBC</v>
      </c>
      <c r="DN6" s="34" t="str">
        <f t="shared" si="6"/>
        <v>TBC</v>
      </c>
      <c r="DO6" s="34" t="str">
        <f t="shared" si="6"/>
        <v>TBC</v>
      </c>
      <c r="DP6" s="34" t="str">
        <f t="shared" si="6"/>
        <v>TBC</v>
      </c>
      <c r="DQ6" s="34" t="str">
        <f t="shared" si="6"/>
        <v>TBC</v>
      </c>
      <c r="DR6" s="34" t="str">
        <f t="shared" si="6"/>
        <v>TBC</v>
      </c>
      <c r="DS6" s="34" t="str">
        <f t="shared" si="6"/>
        <v>TBC</v>
      </c>
      <c r="DT6" s="34" t="str">
        <f t="shared" si="6"/>
        <v>TBC</v>
      </c>
      <c r="DU6" s="34" t="str">
        <f t="shared" si="6"/>
        <v>TBC</v>
      </c>
      <c r="DV6" s="34" t="str">
        <f t="shared" si="6"/>
        <v>TBC</v>
      </c>
      <c r="DW6" s="34" t="str">
        <f t="shared" si="6"/>
        <v>TBC</v>
      </c>
      <c r="DX6" s="34" t="str">
        <f t="shared" si="6"/>
        <v>TBC</v>
      </c>
      <c r="DY6" s="34" t="str">
        <f t="shared" si="6"/>
        <v>TBC</v>
      </c>
      <c r="DZ6" s="34" t="str">
        <f t="shared" si="6"/>
        <v>TBC</v>
      </c>
      <c r="EA6" s="34" t="str">
        <f t="shared" ref="EA6:GL6" si="7">DZ6</f>
        <v>TBC</v>
      </c>
      <c r="EB6" s="34" t="str">
        <f t="shared" si="7"/>
        <v>TBC</v>
      </c>
      <c r="EC6" s="34" t="str">
        <f t="shared" si="7"/>
        <v>TBC</v>
      </c>
      <c r="ED6" s="34" t="str">
        <f t="shared" si="7"/>
        <v>TBC</v>
      </c>
      <c r="EE6" s="34" t="str">
        <f t="shared" si="7"/>
        <v>TBC</v>
      </c>
      <c r="EF6" s="34" t="str">
        <f t="shared" si="7"/>
        <v>TBC</v>
      </c>
      <c r="EG6" s="34" t="str">
        <f t="shared" si="7"/>
        <v>TBC</v>
      </c>
      <c r="EH6" s="34" t="str">
        <f t="shared" si="7"/>
        <v>TBC</v>
      </c>
      <c r="EI6" s="34" t="str">
        <f t="shared" si="7"/>
        <v>TBC</v>
      </c>
      <c r="EJ6" s="34" t="str">
        <f t="shared" si="7"/>
        <v>TBC</v>
      </c>
      <c r="EK6" s="34" t="str">
        <f t="shared" si="7"/>
        <v>TBC</v>
      </c>
      <c r="EL6" s="34" t="str">
        <f t="shared" si="7"/>
        <v>TBC</v>
      </c>
      <c r="EM6" s="34" t="str">
        <f t="shared" si="7"/>
        <v>TBC</v>
      </c>
      <c r="EN6" s="34" t="str">
        <f t="shared" si="7"/>
        <v>TBC</v>
      </c>
      <c r="EO6" s="34" t="str">
        <f t="shared" si="7"/>
        <v>TBC</v>
      </c>
      <c r="EP6" s="34" t="str">
        <f t="shared" si="7"/>
        <v>TBC</v>
      </c>
      <c r="EQ6" s="34" t="str">
        <f t="shared" si="7"/>
        <v>TBC</v>
      </c>
      <c r="ER6" s="34" t="str">
        <f t="shared" si="7"/>
        <v>TBC</v>
      </c>
      <c r="ES6" s="34" t="str">
        <f t="shared" si="7"/>
        <v>TBC</v>
      </c>
      <c r="ET6" s="34" t="str">
        <f t="shared" si="7"/>
        <v>TBC</v>
      </c>
      <c r="EU6" s="34" t="str">
        <f t="shared" si="7"/>
        <v>TBC</v>
      </c>
      <c r="EV6" s="34" t="str">
        <f t="shared" si="7"/>
        <v>TBC</v>
      </c>
      <c r="EW6" s="34" t="str">
        <f t="shared" si="7"/>
        <v>TBC</v>
      </c>
      <c r="EX6" s="34" t="str">
        <f t="shared" si="7"/>
        <v>TBC</v>
      </c>
      <c r="EY6" s="34" t="str">
        <f t="shared" si="7"/>
        <v>TBC</v>
      </c>
      <c r="EZ6" s="34" t="str">
        <f t="shared" si="7"/>
        <v>TBC</v>
      </c>
      <c r="FA6" s="34" t="str">
        <f t="shared" si="7"/>
        <v>TBC</v>
      </c>
      <c r="FB6" s="34" t="str">
        <f t="shared" si="7"/>
        <v>TBC</v>
      </c>
      <c r="FC6" s="34" t="str">
        <f t="shared" si="7"/>
        <v>TBC</v>
      </c>
      <c r="FD6" s="34" t="str">
        <f t="shared" si="7"/>
        <v>TBC</v>
      </c>
      <c r="FE6" s="34" t="str">
        <f t="shared" si="7"/>
        <v>TBC</v>
      </c>
      <c r="FF6" s="34" t="str">
        <f t="shared" si="7"/>
        <v>TBC</v>
      </c>
      <c r="FG6" s="34" t="str">
        <f t="shared" si="7"/>
        <v>TBC</v>
      </c>
      <c r="FH6" s="34" t="str">
        <f t="shared" si="7"/>
        <v>TBC</v>
      </c>
      <c r="FI6" s="34" t="str">
        <f t="shared" si="7"/>
        <v>TBC</v>
      </c>
      <c r="FJ6" s="34" t="str">
        <f t="shared" si="7"/>
        <v>TBC</v>
      </c>
      <c r="FK6" s="34" t="str">
        <f t="shared" si="7"/>
        <v>TBC</v>
      </c>
      <c r="FL6" s="34" t="str">
        <f t="shared" si="7"/>
        <v>TBC</v>
      </c>
      <c r="FM6" s="34" t="str">
        <f t="shared" si="7"/>
        <v>TBC</v>
      </c>
      <c r="FN6" s="34" t="str">
        <f t="shared" si="7"/>
        <v>TBC</v>
      </c>
      <c r="FO6" s="34" t="str">
        <f t="shared" si="7"/>
        <v>TBC</v>
      </c>
      <c r="FP6" s="34" t="str">
        <f t="shared" si="7"/>
        <v>TBC</v>
      </c>
      <c r="FQ6" s="34" t="str">
        <f t="shared" si="7"/>
        <v>TBC</v>
      </c>
      <c r="FR6" s="34" t="str">
        <f t="shared" si="7"/>
        <v>TBC</v>
      </c>
      <c r="FS6" s="34" t="str">
        <f t="shared" si="7"/>
        <v>TBC</v>
      </c>
      <c r="FT6" s="34" t="str">
        <f t="shared" si="7"/>
        <v>TBC</v>
      </c>
      <c r="FU6" s="34" t="str">
        <f t="shared" si="7"/>
        <v>TBC</v>
      </c>
      <c r="FV6" s="34" t="str">
        <f t="shared" si="7"/>
        <v>TBC</v>
      </c>
      <c r="FW6" s="34" t="str">
        <f t="shared" si="7"/>
        <v>TBC</v>
      </c>
      <c r="FX6" s="34" t="str">
        <f t="shared" si="7"/>
        <v>TBC</v>
      </c>
      <c r="FY6" s="34" t="str">
        <f t="shared" si="7"/>
        <v>TBC</v>
      </c>
      <c r="FZ6" s="34" t="str">
        <f t="shared" si="7"/>
        <v>TBC</v>
      </c>
      <c r="GA6" s="34" t="str">
        <f t="shared" si="7"/>
        <v>TBC</v>
      </c>
      <c r="GB6" s="34" t="str">
        <f t="shared" si="7"/>
        <v>TBC</v>
      </c>
      <c r="GC6" s="34" t="str">
        <f t="shared" si="7"/>
        <v>TBC</v>
      </c>
      <c r="GD6" s="34" t="str">
        <f t="shared" si="7"/>
        <v>TBC</v>
      </c>
      <c r="GE6" s="34" t="str">
        <f t="shared" si="7"/>
        <v>TBC</v>
      </c>
      <c r="GF6" s="34" t="str">
        <f t="shared" si="7"/>
        <v>TBC</v>
      </c>
      <c r="GG6" s="34" t="str">
        <f t="shared" si="7"/>
        <v>TBC</v>
      </c>
      <c r="GH6" s="34" t="str">
        <f t="shared" si="7"/>
        <v>TBC</v>
      </c>
      <c r="GI6" s="34" t="str">
        <f t="shared" si="7"/>
        <v>TBC</v>
      </c>
      <c r="GJ6" s="34" t="str">
        <f t="shared" si="7"/>
        <v>TBC</v>
      </c>
      <c r="GK6" s="34" t="str">
        <f t="shared" si="7"/>
        <v>TBC</v>
      </c>
      <c r="GL6" s="34" t="str">
        <f t="shared" si="7"/>
        <v>TBC</v>
      </c>
      <c r="GM6" s="34" t="str">
        <f t="shared" ref="GM6:IX6" si="8">GL6</f>
        <v>TBC</v>
      </c>
      <c r="GN6" s="34" t="str">
        <f t="shared" si="8"/>
        <v>TBC</v>
      </c>
      <c r="GO6" s="34" t="str">
        <f t="shared" si="8"/>
        <v>TBC</v>
      </c>
      <c r="GP6" s="34" t="str">
        <f t="shared" si="8"/>
        <v>TBC</v>
      </c>
      <c r="GQ6" s="34" t="str">
        <f t="shared" si="8"/>
        <v>TBC</v>
      </c>
      <c r="GR6" s="34" t="str">
        <f t="shared" si="8"/>
        <v>TBC</v>
      </c>
      <c r="GS6" s="34" t="str">
        <f t="shared" si="8"/>
        <v>TBC</v>
      </c>
      <c r="GT6" s="34" t="str">
        <f t="shared" si="8"/>
        <v>TBC</v>
      </c>
      <c r="GU6" s="34" t="str">
        <f t="shared" si="8"/>
        <v>TBC</v>
      </c>
      <c r="GV6" s="34" t="str">
        <f t="shared" si="8"/>
        <v>TBC</v>
      </c>
      <c r="GW6" s="34" t="str">
        <f t="shared" si="8"/>
        <v>TBC</v>
      </c>
      <c r="GX6" s="34" t="str">
        <f t="shared" si="8"/>
        <v>TBC</v>
      </c>
      <c r="GY6" s="34" t="str">
        <f t="shared" si="8"/>
        <v>TBC</v>
      </c>
      <c r="GZ6" s="34" t="str">
        <f t="shared" si="8"/>
        <v>TBC</v>
      </c>
      <c r="HA6" s="34" t="str">
        <f t="shared" si="8"/>
        <v>TBC</v>
      </c>
      <c r="HB6" s="34" t="str">
        <f t="shared" si="8"/>
        <v>TBC</v>
      </c>
      <c r="HC6" s="34" t="str">
        <f t="shared" si="8"/>
        <v>TBC</v>
      </c>
      <c r="HD6" s="34" t="str">
        <f t="shared" si="8"/>
        <v>TBC</v>
      </c>
      <c r="HE6" s="34" t="str">
        <f t="shared" si="8"/>
        <v>TBC</v>
      </c>
      <c r="HF6" s="34" t="str">
        <f t="shared" si="8"/>
        <v>TBC</v>
      </c>
      <c r="HG6" s="34" t="str">
        <f t="shared" si="8"/>
        <v>TBC</v>
      </c>
      <c r="HH6" s="34" t="str">
        <f t="shared" si="8"/>
        <v>TBC</v>
      </c>
      <c r="HI6" s="34" t="str">
        <f t="shared" si="8"/>
        <v>TBC</v>
      </c>
      <c r="HJ6" s="34" t="str">
        <f t="shared" si="8"/>
        <v>TBC</v>
      </c>
      <c r="HK6" s="34" t="str">
        <f t="shared" si="8"/>
        <v>TBC</v>
      </c>
      <c r="HL6" s="34" t="str">
        <f t="shared" si="8"/>
        <v>TBC</v>
      </c>
      <c r="HM6" s="34" t="str">
        <f t="shared" si="8"/>
        <v>TBC</v>
      </c>
      <c r="HN6" s="34" t="str">
        <f t="shared" si="8"/>
        <v>TBC</v>
      </c>
      <c r="HO6" s="34" t="str">
        <f t="shared" si="8"/>
        <v>TBC</v>
      </c>
      <c r="HP6" s="34" t="str">
        <f t="shared" si="8"/>
        <v>TBC</v>
      </c>
      <c r="HQ6" s="34" t="str">
        <f t="shared" si="8"/>
        <v>TBC</v>
      </c>
      <c r="HR6" s="34" t="str">
        <f t="shared" si="8"/>
        <v>TBC</v>
      </c>
      <c r="HS6" s="34" t="str">
        <f t="shared" si="8"/>
        <v>TBC</v>
      </c>
      <c r="HT6" s="34" t="str">
        <f t="shared" si="8"/>
        <v>TBC</v>
      </c>
      <c r="HU6" s="34" t="str">
        <f t="shared" si="8"/>
        <v>TBC</v>
      </c>
      <c r="HV6" s="34" t="str">
        <f t="shared" si="8"/>
        <v>TBC</v>
      </c>
      <c r="HW6" s="34" t="str">
        <f t="shared" si="8"/>
        <v>TBC</v>
      </c>
      <c r="HX6" s="34" t="str">
        <f t="shared" si="8"/>
        <v>TBC</v>
      </c>
      <c r="HY6" s="34" t="str">
        <f t="shared" si="8"/>
        <v>TBC</v>
      </c>
      <c r="HZ6" s="34" t="str">
        <f t="shared" si="8"/>
        <v>TBC</v>
      </c>
      <c r="IA6" s="34" t="str">
        <f t="shared" si="8"/>
        <v>TBC</v>
      </c>
      <c r="IB6" s="34" t="str">
        <f t="shared" si="8"/>
        <v>TBC</v>
      </c>
      <c r="IC6" s="34" t="str">
        <f t="shared" si="8"/>
        <v>TBC</v>
      </c>
      <c r="ID6" s="34" t="str">
        <f t="shared" si="8"/>
        <v>TBC</v>
      </c>
      <c r="IE6" s="34" t="str">
        <f t="shared" si="8"/>
        <v>TBC</v>
      </c>
      <c r="IF6" s="34" t="str">
        <f t="shared" si="8"/>
        <v>TBC</v>
      </c>
      <c r="IG6" s="34" t="str">
        <f t="shared" si="8"/>
        <v>TBC</v>
      </c>
      <c r="IH6" s="34" t="str">
        <f t="shared" si="8"/>
        <v>TBC</v>
      </c>
      <c r="II6" s="34" t="str">
        <f t="shared" si="8"/>
        <v>TBC</v>
      </c>
      <c r="IJ6" s="34" t="str">
        <f t="shared" si="8"/>
        <v>TBC</v>
      </c>
      <c r="IK6" s="34" t="str">
        <f t="shared" si="8"/>
        <v>TBC</v>
      </c>
      <c r="IL6" s="34" t="str">
        <f t="shared" si="8"/>
        <v>TBC</v>
      </c>
      <c r="IM6" s="34" t="str">
        <f t="shared" si="8"/>
        <v>TBC</v>
      </c>
      <c r="IN6" s="34" t="str">
        <f t="shared" si="8"/>
        <v>TBC</v>
      </c>
      <c r="IO6" s="34" t="str">
        <f t="shared" si="8"/>
        <v>TBC</v>
      </c>
      <c r="IP6" s="34" t="str">
        <f t="shared" si="8"/>
        <v>TBC</v>
      </c>
      <c r="IQ6" s="34" t="str">
        <f t="shared" si="8"/>
        <v>TBC</v>
      </c>
      <c r="IR6" s="34" t="str">
        <f t="shared" si="8"/>
        <v>TBC</v>
      </c>
      <c r="IS6" s="34" t="str">
        <f t="shared" si="8"/>
        <v>TBC</v>
      </c>
      <c r="IT6" s="34" t="str">
        <f t="shared" si="8"/>
        <v>TBC</v>
      </c>
      <c r="IU6" s="34" t="str">
        <f t="shared" si="8"/>
        <v>TBC</v>
      </c>
      <c r="IV6" s="34" t="str">
        <f t="shared" si="8"/>
        <v>TBC</v>
      </c>
      <c r="IW6" s="34" t="str">
        <f t="shared" si="8"/>
        <v>TBC</v>
      </c>
      <c r="IX6" s="34" t="str">
        <f t="shared" si="8"/>
        <v>TBC</v>
      </c>
      <c r="IY6" s="34" t="str">
        <f t="shared" ref="IY6:JD6" si="9">IX6</f>
        <v>TBC</v>
      </c>
      <c r="IZ6" s="34" t="str">
        <f t="shared" si="9"/>
        <v>TBC</v>
      </c>
      <c r="JA6" s="34" t="str">
        <f t="shared" si="9"/>
        <v>TBC</v>
      </c>
      <c r="JB6" s="34" t="str">
        <f t="shared" si="9"/>
        <v>TBC</v>
      </c>
      <c r="JC6" s="34" t="str">
        <f t="shared" si="9"/>
        <v>TBC</v>
      </c>
      <c r="JD6" s="34" t="str">
        <f t="shared" si="9"/>
        <v>TBC</v>
      </c>
      <c r="JE6" s="31" t="s">
        <v>18</v>
      </c>
      <c r="JF6" s="31" t="s">
        <v>18</v>
      </c>
      <c r="JG6" s="31" t="s">
        <v>18</v>
      </c>
      <c r="JH6" s="31" t="s">
        <v>18</v>
      </c>
      <c r="JI6" s="31" t="s">
        <v>18</v>
      </c>
      <c r="JJ6" s="31" t="s">
        <v>18</v>
      </c>
      <c r="JK6" s="31" t="s">
        <v>18</v>
      </c>
      <c r="JL6" s="31" t="s">
        <v>18</v>
      </c>
      <c r="JM6" s="31" t="s">
        <v>18</v>
      </c>
      <c r="JN6" s="31" t="s">
        <v>18</v>
      </c>
      <c r="JO6" s="31" t="s">
        <v>18</v>
      </c>
      <c r="JP6" s="31" t="s">
        <v>18</v>
      </c>
      <c r="JQ6" s="31" t="s">
        <v>18</v>
      </c>
      <c r="JR6" s="31" t="s">
        <v>18</v>
      </c>
      <c r="JS6" s="31" t="s">
        <v>18</v>
      </c>
      <c r="JT6" s="31" t="s">
        <v>18</v>
      </c>
      <c r="JU6" s="31" t="s">
        <v>18</v>
      </c>
      <c r="JV6" s="31" t="s">
        <v>18</v>
      </c>
      <c r="JW6" s="31" t="s">
        <v>18</v>
      </c>
      <c r="JX6" s="31" t="s">
        <v>18</v>
      </c>
      <c r="JY6" s="31" t="s">
        <v>18</v>
      </c>
      <c r="JZ6" s="31" t="s">
        <v>18</v>
      </c>
      <c r="KA6" s="31" t="s">
        <v>18</v>
      </c>
      <c r="KB6" s="31" t="s">
        <v>18</v>
      </c>
      <c r="KC6" s="31" t="s">
        <v>18</v>
      </c>
      <c r="KD6" s="31" t="s">
        <v>18</v>
      </c>
      <c r="KE6" s="31" t="s">
        <v>18</v>
      </c>
      <c r="KF6" s="31" t="s">
        <v>18</v>
      </c>
      <c r="KG6" s="31" t="s">
        <v>18</v>
      </c>
      <c r="KH6" s="31" t="s">
        <v>18</v>
      </c>
      <c r="KI6" s="31" t="s">
        <v>18</v>
      </c>
      <c r="KJ6" s="31" t="s">
        <v>18</v>
      </c>
      <c r="KK6" s="31" t="s">
        <v>18</v>
      </c>
      <c r="KL6" s="31" t="s">
        <v>18</v>
      </c>
      <c r="KM6" s="31" t="s">
        <v>18</v>
      </c>
      <c r="KN6" s="31" t="s">
        <v>18</v>
      </c>
      <c r="KO6" s="31" t="s">
        <v>18</v>
      </c>
      <c r="KP6" s="31" t="s">
        <v>18</v>
      </c>
      <c r="KQ6" s="31" t="s">
        <v>18</v>
      </c>
      <c r="KR6" s="31" t="s">
        <v>18</v>
      </c>
      <c r="KS6" s="31" t="s">
        <v>18</v>
      </c>
      <c r="KT6" s="31" t="s">
        <v>18</v>
      </c>
      <c r="KU6" s="31" t="s">
        <v>18</v>
      </c>
      <c r="KV6" s="31" t="s">
        <v>18</v>
      </c>
      <c r="KW6" s="31" t="s">
        <v>18</v>
      </c>
      <c r="KX6" s="31" t="s">
        <v>18</v>
      </c>
      <c r="KY6" s="31" t="s">
        <v>18</v>
      </c>
      <c r="KZ6" s="31" t="s">
        <v>18</v>
      </c>
      <c r="LA6" s="31" t="s">
        <v>18</v>
      </c>
      <c r="LB6" s="31" t="s">
        <v>18</v>
      </c>
      <c r="LC6" s="31" t="s">
        <v>18</v>
      </c>
      <c r="LD6" s="31" t="s">
        <v>18</v>
      </c>
      <c r="LE6" s="31" t="s">
        <v>18</v>
      </c>
      <c r="LF6" s="31" t="s">
        <v>18</v>
      </c>
      <c r="LG6" s="31" t="s">
        <v>18</v>
      </c>
      <c r="LH6" s="31" t="s">
        <v>18</v>
      </c>
      <c r="LI6" s="31" t="s">
        <v>18</v>
      </c>
      <c r="LJ6" s="31" t="s">
        <v>18</v>
      </c>
      <c r="LK6" s="31" t="s">
        <v>18</v>
      </c>
      <c r="LL6" s="31" t="s">
        <v>18</v>
      </c>
      <c r="LM6" s="31" t="s">
        <v>18</v>
      </c>
      <c r="LN6" s="31" t="s">
        <v>18</v>
      </c>
      <c r="LO6" s="31" t="s">
        <v>18</v>
      </c>
      <c r="LP6" s="31" t="s">
        <v>18</v>
      </c>
      <c r="LQ6" s="31" t="s">
        <v>18</v>
      </c>
      <c r="LR6" s="31" t="s">
        <v>18</v>
      </c>
      <c r="LS6" s="31" t="s">
        <v>18</v>
      </c>
      <c r="LT6" s="31" t="s">
        <v>18</v>
      </c>
      <c r="LU6" s="31" t="s">
        <v>18</v>
      </c>
      <c r="LV6" s="31" t="s">
        <v>18</v>
      </c>
      <c r="LW6" s="31" t="s">
        <v>18</v>
      </c>
      <c r="LX6" s="31" t="s">
        <v>18</v>
      </c>
      <c r="LY6" s="31" t="s">
        <v>18</v>
      </c>
      <c r="LZ6" s="31" t="s">
        <v>18</v>
      </c>
      <c r="MA6" s="31" t="s">
        <v>18</v>
      </c>
      <c r="MB6" s="31" t="s">
        <v>18</v>
      </c>
      <c r="MC6" s="31" t="s">
        <v>18</v>
      </c>
      <c r="MD6" s="31" t="s">
        <v>18</v>
      </c>
      <c r="ME6" s="31" t="s">
        <v>18</v>
      </c>
      <c r="MF6" s="31" t="s">
        <v>18</v>
      </c>
      <c r="MG6" s="31" t="s">
        <v>18</v>
      </c>
      <c r="MH6" s="31" t="s">
        <v>18</v>
      </c>
      <c r="MI6" s="31" t="s">
        <v>18</v>
      </c>
      <c r="MJ6" s="31" t="s">
        <v>18</v>
      </c>
      <c r="MK6" s="31" t="s">
        <v>18</v>
      </c>
      <c r="ML6" s="31" t="s">
        <v>18</v>
      </c>
      <c r="MM6" s="31" t="s">
        <v>18</v>
      </c>
      <c r="MN6" s="31" t="s">
        <v>18</v>
      </c>
      <c r="MO6" s="31" t="s">
        <v>18</v>
      </c>
      <c r="MP6" s="31" t="s">
        <v>18</v>
      </c>
      <c r="MQ6" s="31" t="s">
        <v>18</v>
      </c>
      <c r="MR6" s="31" t="s">
        <v>18</v>
      </c>
      <c r="MS6" s="31" t="s">
        <v>18</v>
      </c>
      <c r="MT6" s="31" t="s">
        <v>18</v>
      </c>
      <c r="MU6" s="31" t="s">
        <v>18</v>
      </c>
      <c r="MV6" s="31" t="s">
        <v>18</v>
      </c>
      <c r="MW6" s="31" t="s">
        <v>18</v>
      </c>
      <c r="MX6" s="31" t="s">
        <v>18</v>
      </c>
      <c r="MY6" s="31" t="s">
        <v>18</v>
      </c>
      <c r="MZ6" s="31" t="s">
        <v>18</v>
      </c>
      <c r="NA6" s="31" t="s">
        <v>18</v>
      </c>
      <c r="NB6" s="31" t="s">
        <v>18</v>
      </c>
      <c r="NC6" s="31" t="s">
        <v>18</v>
      </c>
      <c r="ND6" s="31" t="s">
        <v>18</v>
      </c>
      <c r="NE6" s="31" t="s">
        <v>18</v>
      </c>
      <c r="NF6" s="31" t="s">
        <v>18</v>
      </c>
      <c r="NG6" s="31" t="s">
        <v>18</v>
      </c>
      <c r="NH6" s="31" t="s">
        <v>18</v>
      </c>
      <c r="NI6" s="31" t="s">
        <v>18</v>
      </c>
      <c r="NJ6" s="31" t="s">
        <v>18</v>
      </c>
      <c r="NK6" s="31" t="s">
        <v>18</v>
      </c>
      <c r="NL6" s="31" t="s">
        <v>18</v>
      </c>
      <c r="NM6" s="31" t="s">
        <v>18</v>
      </c>
      <c r="NN6" s="31" t="s">
        <v>18</v>
      </c>
      <c r="NO6" s="31" t="s">
        <v>18</v>
      </c>
      <c r="NP6" s="31" t="s">
        <v>18</v>
      </c>
      <c r="NQ6" s="31" t="s">
        <v>18</v>
      </c>
      <c r="NR6" s="31" t="s">
        <v>18</v>
      </c>
      <c r="NS6" s="31" t="s">
        <v>18</v>
      </c>
      <c r="NT6" s="31" t="s">
        <v>18</v>
      </c>
      <c r="NU6" s="31" t="s">
        <v>18</v>
      </c>
      <c r="NV6" s="31" t="s">
        <v>18</v>
      </c>
      <c r="NW6" s="31" t="s">
        <v>18</v>
      </c>
      <c r="NX6" s="31" t="s">
        <v>18</v>
      </c>
      <c r="NY6" s="31" t="s">
        <v>18</v>
      </c>
      <c r="NZ6" s="31" t="s">
        <v>18</v>
      </c>
      <c r="OA6" s="31" t="s">
        <v>18</v>
      </c>
      <c r="OB6" s="31" t="s">
        <v>18</v>
      </c>
      <c r="OC6" s="31" t="s">
        <v>18</v>
      </c>
      <c r="OD6" s="31" t="s">
        <v>18</v>
      </c>
      <c r="OE6" s="31" t="s">
        <v>18</v>
      </c>
      <c r="OF6" s="31" t="s">
        <v>18</v>
      </c>
      <c r="OG6" s="31" t="s">
        <v>18</v>
      </c>
      <c r="OH6" s="31" t="s">
        <v>18</v>
      </c>
      <c r="OI6" s="31" t="s">
        <v>18</v>
      </c>
      <c r="OJ6" s="31" t="s">
        <v>18</v>
      </c>
      <c r="OK6" s="31" t="s">
        <v>18</v>
      </c>
      <c r="OL6" s="31" t="s">
        <v>18</v>
      </c>
      <c r="OM6" s="31" t="s">
        <v>18</v>
      </c>
      <c r="ON6" s="31" t="s">
        <v>18</v>
      </c>
      <c r="OO6" s="31" t="s">
        <v>18</v>
      </c>
      <c r="OP6" s="31" t="s">
        <v>18</v>
      </c>
      <c r="OQ6" s="31" t="s">
        <v>18</v>
      </c>
      <c r="OR6" s="31" t="s">
        <v>18</v>
      </c>
      <c r="OS6" s="31" t="s">
        <v>18</v>
      </c>
      <c r="OT6" s="31" t="s">
        <v>18</v>
      </c>
      <c r="OU6" s="31" t="s">
        <v>18</v>
      </c>
      <c r="OV6" s="31" t="s">
        <v>18</v>
      </c>
      <c r="OW6" s="31" t="s">
        <v>18</v>
      </c>
      <c r="OX6" s="31" t="s">
        <v>18</v>
      </c>
      <c r="OY6" s="31" t="s">
        <v>18</v>
      </c>
      <c r="OZ6" s="31" t="s">
        <v>18</v>
      </c>
      <c r="PA6" s="31" t="s">
        <v>18</v>
      </c>
      <c r="PB6" s="31" t="s">
        <v>18</v>
      </c>
      <c r="PC6" s="31" t="s">
        <v>18</v>
      </c>
      <c r="PD6" s="31" t="s">
        <v>18</v>
      </c>
      <c r="PE6" s="31" t="s">
        <v>18</v>
      </c>
      <c r="PF6" s="31" t="s">
        <v>18</v>
      </c>
      <c r="PG6" s="31" t="s">
        <v>18</v>
      </c>
      <c r="PH6" s="31" t="s">
        <v>18</v>
      </c>
      <c r="PI6" s="31" t="s">
        <v>18</v>
      </c>
      <c r="PJ6" s="31" t="s">
        <v>18</v>
      </c>
      <c r="PK6" s="31" t="s">
        <v>18</v>
      </c>
      <c r="PL6" s="31" t="s">
        <v>18</v>
      </c>
      <c r="PM6" s="31" t="s">
        <v>18</v>
      </c>
      <c r="PN6" s="31" t="s">
        <v>18</v>
      </c>
      <c r="PO6" s="31" t="s">
        <v>18</v>
      </c>
      <c r="PP6" s="31" t="s">
        <v>18</v>
      </c>
      <c r="PQ6" s="31" t="s">
        <v>18</v>
      </c>
      <c r="PR6" s="31" t="s">
        <v>18</v>
      </c>
      <c r="PS6" s="31" t="s">
        <v>18</v>
      </c>
      <c r="PT6" s="31" t="s">
        <v>18</v>
      </c>
      <c r="PU6" s="31" t="s">
        <v>18</v>
      </c>
      <c r="PV6" s="31" t="s">
        <v>18</v>
      </c>
      <c r="PW6" s="31" t="s">
        <v>18</v>
      </c>
      <c r="PX6" s="31" t="s">
        <v>18</v>
      </c>
      <c r="PY6" s="31" t="s">
        <v>18</v>
      </c>
      <c r="PZ6" s="31" t="s">
        <v>18</v>
      </c>
      <c r="QA6" s="31" t="s">
        <v>18</v>
      </c>
      <c r="QB6" s="31" t="s">
        <v>18</v>
      </c>
      <c r="QC6" s="31" t="s">
        <v>18</v>
      </c>
      <c r="QD6" s="31" t="s">
        <v>18</v>
      </c>
      <c r="QE6" s="31" t="s">
        <v>18</v>
      </c>
      <c r="QF6" s="31" t="s">
        <v>18</v>
      </c>
      <c r="QG6" s="31" t="s">
        <v>18</v>
      </c>
      <c r="QH6" s="31" t="s">
        <v>18</v>
      </c>
      <c r="QI6" s="31" t="s">
        <v>18</v>
      </c>
      <c r="QJ6" s="31" t="s">
        <v>18</v>
      </c>
      <c r="QK6" s="31" t="s">
        <v>18</v>
      </c>
      <c r="QL6" s="31" t="s">
        <v>18</v>
      </c>
      <c r="QM6" s="31" t="s">
        <v>18</v>
      </c>
      <c r="QN6" s="31" t="s">
        <v>18</v>
      </c>
      <c r="QO6" s="31" t="s">
        <v>18</v>
      </c>
      <c r="QP6" s="31" t="s">
        <v>18</v>
      </c>
      <c r="QQ6" s="31" t="s">
        <v>18</v>
      </c>
      <c r="QR6" s="31" t="s">
        <v>18</v>
      </c>
      <c r="QS6" s="31" t="s">
        <v>18</v>
      </c>
      <c r="QT6" s="31" t="s">
        <v>18</v>
      </c>
      <c r="QU6" s="31" t="s">
        <v>18</v>
      </c>
      <c r="QV6" s="31" t="s">
        <v>18</v>
      </c>
      <c r="QW6" s="31" t="s">
        <v>18</v>
      </c>
      <c r="QX6" s="31" t="s">
        <v>18</v>
      </c>
      <c r="QY6" s="31" t="s">
        <v>18</v>
      </c>
      <c r="QZ6" s="31" t="s">
        <v>18</v>
      </c>
      <c r="RA6" s="31" t="s">
        <v>18</v>
      </c>
      <c r="RB6" s="31" t="s">
        <v>18</v>
      </c>
      <c r="RC6" s="31" t="s">
        <v>18</v>
      </c>
      <c r="RD6" s="31" t="s">
        <v>18</v>
      </c>
      <c r="RE6" s="31" t="s">
        <v>18</v>
      </c>
      <c r="RF6" s="31" t="s">
        <v>18</v>
      </c>
      <c r="RG6" s="31" t="s">
        <v>18</v>
      </c>
      <c r="RH6" s="31" t="s">
        <v>18</v>
      </c>
      <c r="RI6" s="31" t="s">
        <v>18</v>
      </c>
      <c r="RJ6" s="31" t="s">
        <v>18</v>
      </c>
      <c r="RK6" s="31" t="s">
        <v>18</v>
      </c>
      <c r="RL6" s="31" t="s">
        <v>18</v>
      </c>
      <c r="RM6" s="31" t="s">
        <v>18</v>
      </c>
      <c r="RN6" s="31" t="s">
        <v>18</v>
      </c>
      <c r="RO6" s="31" t="s">
        <v>18</v>
      </c>
      <c r="RP6" s="31" t="s">
        <v>18</v>
      </c>
      <c r="RQ6" s="31" t="s">
        <v>18</v>
      </c>
      <c r="RR6" s="31" t="s">
        <v>18</v>
      </c>
      <c r="RS6" s="31" t="s">
        <v>18</v>
      </c>
      <c r="RT6" s="31" t="s">
        <v>18</v>
      </c>
      <c r="RU6" s="31" t="s">
        <v>18</v>
      </c>
      <c r="RV6" s="31" t="s">
        <v>18</v>
      </c>
      <c r="RW6" s="31" t="s">
        <v>18</v>
      </c>
      <c r="RX6" s="31" t="s">
        <v>18</v>
      </c>
      <c r="RY6" s="31" t="s">
        <v>18</v>
      </c>
      <c r="RZ6" s="31" t="s">
        <v>18</v>
      </c>
      <c r="SA6" s="31" t="s">
        <v>18</v>
      </c>
      <c r="SB6" s="31" t="s">
        <v>18</v>
      </c>
      <c r="SC6" s="31" t="s">
        <v>18</v>
      </c>
      <c r="SD6" s="31" t="s">
        <v>18</v>
      </c>
      <c r="SE6" s="31" t="s">
        <v>18</v>
      </c>
      <c r="SF6" s="31" t="s">
        <v>18</v>
      </c>
      <c r="SG6" s="31" t="s">
        <v>18</v>
      </c>
      <c r="SH6" s="31" t="s">
        <v>18</v>
      </c>
      <c r="SI6" s="31" t="s">
        <v>18</v>
      </c>
      <c r="SJ6" s="31" t="s">
        <v>18</v>
      </c>
      <c r="SK6" s="31" t="s">
        <v>18</v>
      </c>
      <c r="SL6" s="31" t="s">
        <v>18</v>
      </c>
      <c r="SM6" s="31" t="s">
        <v>18</v>
      </c>
      <c r="SN6" s="31" t="s">
        <v>18</v>
      </c>
      <c r="SO6" s="31" t="s">
        <v>18</v>
      </c>
      <c r="SP6" s="31" t="s">
        <v>18</v>
      </c>
      <c r="SQ6" s="31" t="s">
        <v>18</v>
      </c>
      <c r="SR6" s="31" t="s">
        <v>18</v>
      </c>
      <c r="SS6" s="31" t="s">
        <v>18</v>
      </c>
      <c r="ST6" s="31" t="s">
        <v>18</v>
      </c>
      <c r="SU6" s="31" t="s">
        <v>18</v>
      </c>
      <c r="SV6" s="31" t="s">
        <v>18</v>
      </c>
      <c r="SW6" s="31" t="s">
        <v>18</v>
      </c>
      <c r="SX6" s="31" t="s">
        <v>18</v>
      </c>
      <c r="SY6" s="31" t="s">
        <v>18</v>
      </c>
      <c r="SZ6" s="31" t="s">
        <v>18</v>
      </c>
      <c r="TA6" s="31" t="s">
        <v>18</v>
      </c>
      <c r="TB6" s="31" t="s">
        <v>18</v>
      </c>
      <c r="TC6" s="31" t="s">
        <v>18</v>
      </c>
      <c r="TD6" s="31" t="s">
        <v>18</v>
      </c>
      <c r="TE6" s="31" t="s">
        <v>18</v>
      </c>
      <c r="TF6" s="31" t="s">
        <v>18</v>
      </c>
      <c r="TG6" s="31" t="s">
        <v>18</v>
      </c>
      <c r="TH6" s="31" t="s">
        <v>18</v>
      </c>
      <c r="TI6" s="31" t="s">
        <v>18</v>
      </c>
      <c r="TJ6" s="31" t="s">
        <v>18</v>
      </c>
      <c r="TK6" s="31" t="s">
        <v>18</v>
      </c>
      <c r="TL6" s="31" t="s">
        <v>18</v>
      </c>
      <c r="TM6" s="31" t="s">
        <v>18</v>
      </c>
      <c r="TN6" s="31" t="s">
        <v>18</v>
      </c>
      <c r="TO6" s="31" t="s">
        <v>18</v>
      </c>
      <c r="TP6" s="31" t="s">
        <v>18</v>
      </c>
      <c r="TQ6" s="31" t="s">
        <v>18</v>
      </c>
      <c r="TR6" s="31" t="s">
        <v>18</v>
      </c>
      <c r="TS6" s="31" t="s">
        <v>18</v>
      </c>
      <c r="TT6" s="31" t="s">
        <v>18</v>
      </c>
      <c r="TU6" s="31" t="s">
        <v>18</v>
      </c>
      <c r="TV6" s="31" t="s">
        <v>18</v>
      </c>
      <c r="TW6" s="31" t="s">
        <v>18</v>
      </c>
      <c r="TX6" s="31" t="s">
        <v>18</v>
      </c>
      <c r="TY6" s="31" t="s">
        <v>18</v>
      </c>
      <c r="TZ6" s="31" t="s">
        <v>18</v>
      </c>
      <c r="UA6" s="31" t="s">
        <v>18</v>
      </c>
      <c r="UB6" s="31" t="s">
        <v>18</v>
      </c>
      <c r="UC6" s="31" t="s">
        <v>18</v>
      </c>
      <c r="UD6" s="31" t="s">
        <v>18</v>
      </c>
      <c r="UE6" s="31" t="s">
        <v>18</v>
      </c>
      <c r="UF6" s="31" t="s">
        <v>18</v>
      </c>
      <c r="UG6" s="31" t="s">
        <v>18</v>
      </c>
      <c r="UH6" s="31" t="s">
        <v>18</v>
      </c>
      <c r="UI6" s="31" t="s">
        <v>18</v>
      </c>
      <c r="UJ6" s="31" t="s">
        <v>18</v>
      </c>
      <c r="UK6" s="31" t="s">
        <v>18</v>
      </c>
      <c r="UL6" s="31" t="s">
        <v>18</v>
      </c>
      <c r="UM6" s="31" t="s">
        <v>18</v>
      </c>
      <c r="UN6" s="31" t="s">
        <v>18</v>
      </c>
      <c r="UO6" s="31" t="s">
        <v>18</v>
      </c>
      <c r="UP6" s="31" t="s">
        <v>18</v>
      </c>
      <c r="UQ6" s="31" t="s">
        <v>18</v>
      </c>
      <c r="UR6" s="31" t="s">
        <v>18</v>
      </c>
      <c r="US6" s="31" t="s">
        <v>18</v>
      </c>
      <c r="UT6" s="31" t="s">
        <v>18</v>
      </c>
      <c r="UU6" s="31" t="s">
        <v>18</v>
      </c>
      <c r="UV6" s="31" t="s">
        <v>18</v>
      </c>
      <c r="UW6" s="31" t="s">
        <v>18</v>
      </c>
      <c r="UX6" s="31" t="s">
        <v>18</v>
      </c>
      <c r="UY6" s="31" t="s">
        <v>18</v>
      </c>
      <c r="UZ6" s="31" t="s">
        <v>18</v>
      </c>
      <c r="VA6" s="31" t="s">
        <v>18</v>
      </c>
      <c r="VB6" s="31" t="s">
        <v>18</v>
      </c>
      <c r="VC6" s="31" t="s">
        <v>18</v>
      </c>
      <c r="VD6" s="31" t="s">
        <v>18</v>
      </c>
      <c r="VE6" s="31" t="s">
        <v>18</v>
      </c>
      <c r="VF6" s="31" t="s">
        <v>18</v>
      </c>
      <c r="VG6" s="31" t="s">
        <v>18</v>
      </c>
      <c r="VH6" s="31" t="s">
        <v>18</v>
      </c>
      <c r="VI6" s="31" t="s">
        <v>18</v>
      </c>
      <c r="VJ6" s="31" t="s">
        <v>18</v>
      </c>
      <c r="VK6" s="31" t="s">
        <v>18</v>
      </c>
      <c r="VL6" s="31" t="s">
        <v>18</v>
      </c>
      <c r="VM6" s="31" t="s">
        <v>18</v>
      </c>
      <c r="VN6" s="31" t="s">
        <v>18</v>
      </c>
      <c r="VO6" s="31" t="s">
        <v>18</v>
      </c>
      <c r="VP6" s="31" t="s">
        <v>18</v>
      </c>
      <c r="VQ6" s="31" t="s">
        <v>18</v>
      </c>
      <c r="VR6" s="31" t="s">
        <v>18</v>
      </c>
      <c r="VS6" s="31" t="s">
        <v>18</v>
      </c>
      <c r="VT6" s="31" t="s">
        <v>18</v>
      </c>
      <c r="VU6" s="31" t="s">
        <v>18</v>
      </c>
      <c r="VV6" s="31" t="s">
        <v>18</v>
      </c>
      <c r="VW6" s="31" t="s">
        <v>18</v>
      </c>
      <c r="VX6" s="31" t="s">
        <v>18</v>
      </c>
      <c r="VY6" s="31" t="s">
        <v>18</v>
      </c>
      <c r="VZ6" s="31" t="s">
        <v>18</v>
      </c>
      <c r="WA6" s="31" t="s">
        <v>18</v>
      </c>
      <c r="WB6" s="31" t="s">
        <v>18</v>
      </c>
      <c r="WC6" s="31" t="s">
        <v>18</v>
      </c>
      <c r="WD6" s="31" t="s">
        <v>18</v>
      </c>
      <c r="WE6" s="31" t="s">
        <v>18</v>
      </c>
      <c r="WF6" s="31" t="s">
        <v>18</v>
      </c>
      <c r="WG6" s="31" t="s">
        <v>18</v>
      </c>
      <c r="WH6" s="31" t="s">
        <v>18</v>
      </c>
      <c r="WI6" s="31" t="s">
        <v>18</v>
      </c>
      <c r="WJ6" s="31" t="s">
        <v>18</v>
      </c>
      <c r="WK6" s="31" t="s">
        <v>18</v>
      </c>
      <c r="WL6" s="31" t="s">
        <v>18</v>
      </c>
      <c r="WM6" s="31" t="s">
        <v>18</v>
      </c>
      <c r="WN6" s="31" t="s">
        <v>18</v>
      </c>
      <c r="WO6" s="31" t="s">
        <v>18</v>
      </c>
      <c r="WP6" s="31" t="s">
        <v>18</v>
      </c>
      <c r="WQ6" s="31" t="s">
        <v>18</v>
      </c>
      <c r="WR6" s="31" t="s">
        <v>18</v>
      </c>
      <c r="WS6" s="31" t="s">
        <v>18</v>
      </c>
      <c r="WT6" s="31" t="s">
        <v>18</v>
      </c>
      <c r="WU6" s="31" t="s">
        <v>18</v>
      </c>
      <c r="WV6" s="31" t="s">
        <v>18</v>
      </c>
      <c r="WW6" s="31" t="s">
        <v>18</v>
      </c>
      <c r="WX6" s="31" t="s">
        <v>18</v>
      </c>
      <c r="WY6" s="31" t="s">
        <v>18</v>
      </c>
      <c r="WZ6" s="31" t="s">
        <v>18</v>
      </c>
      <c r="XA6" s="31" t="s">
        <v>18</v>
      </c>
      <c r="XB6" s="31" t="s">
        <v>18</v>
      </c>
      <c r="XC6" s="31" t="s">
        <v>18</v>
      </c>
      <c r="XD6" s="31" t="s">
        <v>18</v>
      </c>
      <c r="XE6" s="31" t="s">
        <v>18</v>
      </c>
      <c r="XF6" s="31" t="s">
        <v>18</v>
      </c>
      <c r="XG6" s="31" t="s">
        <v>18</v>
      </c>
      <c r="XH6" s="31" t="s">
        <v>18</v>
      </c>
      <c r="XI6" s="31" t="s">
        <v>18</v>
      </c>
      <c r="XJ6" s="31" t="s">
        <v>18</v>
      </c>
      <c r="XK6" s="31" t="s">
        <v>18</v>
      </c>
      <c r="XL6" s="31" t="s">
        <v>18</v>
      </c>
      <c r="XM6" s="31" t="s">
        <v>18</v>
      </c>
      <c r="XN6" s="31" t="s">
        <v>18</v>
      </c>
      <c r="XO6" s="31" t="s">
        <v>18</v>
      </c>
      <c r="XP6" s="31" t="s">
        <v>18</v>
      </c>
      <c r="XQ6" s="31" t="s">
        <v>18</v>
      </c>
      <c r="XR6" s="31" t="s">
        <v>18</v>
      </c>
      <c r="XS6" s="31" t="s">
        <v>18</v>
      </c>
      <c r="XT6" s="31" t="s">
        <v>18</v>
      </c>
      <c r="XU6" s="31" t="s">
        <v>18</v>
      </c>
      <c r="XV6" s="31" t="s">
        <v>18</v>
      </c>
      <c r="XW6" s="31" t="s">
        <v>18</v>
      </c>
      <c r="XX6" s="31" t="s">
        <v>18</v>
      </c>
      <c r="XY6" s="31" t="s">
        <v>18</v>
      </c>
      <c r="XZ6" s="31" t="s">
        <v>18</v>
      </c>
      <c r="YA6" s="31" t="s">
        <v>18</v>
      </c>
      <c r="YB6" s="31" t="s">
        <v>18</v>
      </c>
      <c r="YC6" s="31" t="s">
        <v>18</v>
      </c>
      <c r="YD6" s="31" t="s">
        <v>18</v>
      </c>
      <c r="YE6" s="31" t="s">
        <v>18</v>
      </c>
      <c r="YF6" s="31" t="s">
        <v>18</v>
      </c>
      <c r="YG6" s="31" t="s">
        <v>18</v>
      </c>
      <c r="YH6" s="31" t="s">
        <v>18</v>
      </c>
      <c r="YI6" s="31" t="s">
        <v>18</v>
      </c>
      <c r="YJ6" s="31" t="s">
        <v>18</v>
      </c>
      <c r="YK6" s="31" t="s">
        <v>18</v>
      </c>
      <c r="YL6" s="31" t="s">
        <v>18</v>
      </c>
      <c r="YM6" s="31" t="s">
        <v>18</v>
      </c>
      <c r="YN6" s="31" t="s">
        <v>18</v>
      </c>
      <c r="YO6" s="31" t="s">
        <v>18</v>
      </c>
      <c r="YP6" s="31" t="s">
        <v>18</v>
      </c>
      <c r="YQ6" s="31" t="s">
        <v>18</v>
      </c>
      <c r="YR6" s="31" t="s">
        <v>18</v>
      </c>
      <c r="YS6" s="31" t="s">
        <v>18</v>
      </c>
      <c r="YT6" s="31" t="s">
        <v>18</v>
      </c>
      <c r="YU6" s="31" t="s">
        <v>18</v>
      </c>
      <c r="YV6" s="31" t="s">
        <v>18</v>
      </c>
      <c r="YW6" s="31" t="s">
        <v>18</v>
      </c>
      <c r="YX6" s="31" t="s">
        <v>18</v>
      </c>
      <c r="YY6" s="31" t="s">
        <v>18</v>
      </c>
      <c r="YZ6" s="31" t="s">
        <v>18</v>
      </c>
      <c r="ZA6" s="31" t="s">
        <v>18</v>
      </c>
      <c r="ZB6" s="31" t="s">
        <v>18</v>
      </c>
      <c r="ZC6" s="31" t="s">
        <v>18</v>
      </c>
      <c r="ZD6" s="31" t="s">
        <v>18</v>
      </c>
      <c r="ZE6" s="31" t="s">
        <v>18</v>
      </c>
      <c r="ZF6" s="31" t="s">
        <v>18</v>
      </c>
      <c r="ZG6" s="31" t="s">
        <v>18</v>
      </c>
      <c r="ZH6" s="31" t="s">
        <v>18</v>
      </c>
      <c r="ZI6" s="31" t="s">
        <v>18</v>
      </c>
      <c r="ZJ6" s="31" t="s">
        <v>18</v>
      </c>
      <c r="ZK6" s="31" t="s">
        <v>18</v>
      </c>
      <c r="ZL6" s="31" t="s">
        <v>18</v>
      </c>
      <c r="ZM6" s="31" t="s">
        <v>18</v>
      </c>
      <c r="ZN6" s="31" t="s">
        <v>18</v>
      </c>
      <c r="ZO6" s="31" t="s">
        <v>18</v>
      </c>
      <c r="ZP6" s="31" t="s">
        <v>18</v>
      </c>
      <c r="ZQ6" s="31" t="s">
        <v>18</v>
      </c>
      <c r="ZR6" s="31" t="s">
        <v>18</v>
      </c>
      <c r="ZS6" s="31" t="s">
        <v>18</v>
      </c>
      <c r="ZT6" s="31" t="s">
        <v>18</v>
      </c>
      <c r="ZU6" s="31" t="s">
        <v>18</v>
      </c>
      <c r="ZV6" s="31" t="s">
        <v>18</v>
      </c>
      <c r="ZW6" s="31" t="s">
        <v>18</v>
      </c>
      <c r="ZX6" s="31" t="s">
        <v>18</v>
      </c>
      <c r="ZY6" s="31" t="s">
        <v>18</v>
      </c>
      <c r="ZZ6" s="31" t="s">
        <v>18</v>
      </c>
      <c r="AAA6" s="31" t="s">
        <v>18</v>
      </c>
      <c r="AAB6" s="31" t="s">
        <v>18</v>
      </c>
      <c r="AAC6" s="31" t="s">
        <v>18</v>
      </c>
      <c r="AAD6" s="31" t="s">
        <v>18</v>
      </c>
      <c r="AAE6" s="31" t="s">
        <v>18</v>
      </c>
      <c r="AAF6" s="31" t="s">
        <v>18</v>
      </c>
      <c r="AAG6" s="31" t="s">
        <v>18</v>
      </c>
      <c r="AAH6" s="31" t="s">
        <v>18</v>
      </c>
      <c r="AAI6" s="31" t="s">
        <v>18</v>
      </c>
      <c r="AAJ6" s="31" t="s">
        <v>18</v>
      </c>
      <c r="AAK6" s="31" t="s">
        <v>18</v>
      </c>
      <c r="AAL6" s="31" t="s">
        <v>18</v>
      </c>
      <c r="AAM6" s="31" t="s">
        <v>18</v>
      </c>
      <c r="AAN6" s="31" t="s">
        <v>18</v>
      </c>
      <c r="AAO6" s="31" t="s">
        <v>18</v>
      </c>
      <c r="AAP6" s="31" t="s">
        <v>18</v>
      </c>
      <c r="AAQ6" s="31" t="s">
        <v>18</v>
      </c>
      <c r="AAR6" s="31" t="s">
        <v>18</v>
      </c>
      <c r="AAS6" s="31" t="s">
        <v>18</v>
      </c>
      <c r="AAT6" s="31" t="s">
        <v>18</v>
      </c>
      <c r="AAU6" s="31" t="s">
        <v>18</v>
      </c>
      <c r="AAV6" s="31" t="s">
        <v>18</v>
      </c>
      <c r="AAW6" s="31" t="s">
        <v>18</v>
      </c>
      <c r="AAX6" s="31" t="s">
        <v>18</v>
      </c>
      <c r="AAY6" s="31" t="s">
        <v>18</v>
      </c>
      <c r="AAZ6" s="31" t="s">
        <v>18</v>
      </c>
      <c r="ABA6" s="31" t="s">
        <v>18</v>
      </c>
      <c r="ABB6" s="31" t="s">
        <v>18</v>
      </c>
      <c r="ABC6" s="31" t="s">
        <v>18</v>
      </c>
      <c r="ABD6" s="31" t="s">
        <v>18</v>
      </c>
      <c r="ABE6" s="31" t="s">
        <v>18</v>
      </c>
      <c r="ABF6" s="31" t="s">
        <v>18</v>
      </c>
      <c r="ABG6" s="31" t="s">
        <v>18</v>
      </c>
      <c r="ABH6" s="31" t="s">
        <v>18</v>
      </c>
      <c r="ABI6" s="31" t="s">
        <v>18</v>
      </c>
      <c r="ABJ6" s="31" t="s">
        <v>18</v>
      </c>
      <c r="ABK6" s="31" t="s">
        <v>18</v>
      </c>
      <c r="ABL6" s="31" t="s">
        <v>18</v>
      </c>
      <c r="ABM6" s="31" t="s">
        <v>18</v>
      </c>
      <c r="ABN6" s="31" t="s">
        <v>18</v>
      </c>
      <c r="ABO6" s="31" t="s">
        <v>18</v>
      </c>
      <c r="ABP6" s="31" t="s">
        <v>18</v>
      </c>
      <c r="ABQ6" s="31" t="s">
        <v>18</v>
      </c>
      <c r="ABR6" s="31" t="s">
        <v>18</v>
      </c>
      <c r="ABS6" s="31" t="s">
        <v>18</v>
      </c>
      <c r="ABT6" s="31" t="s">
        <v>18</v>
      </c>
      <c r="ABU6" s="31" t="s">
        <v>18</v>
      </c>
      <c r="ABV6" s="31" t="s">
        <v>18</v>
      </c>
      <c r="ABW6" s="31" t="s">
        <v>18</v>
      </c>
      <c r="ABX6" s="31" t="s">
        <v>18</v>
      </c>
      <c r="ABY6" s="31" t="s">
        <v>18</v>
      </c>
      <c r="ABZ6" s="31" t="s">
        <v>18</v>
      </c>
      <c r="ACA6" s="31" t="s">
        <v>18</v>
      </c>
      <c r="ACB6" s="31" t="s">
        <v>18</v>
      </c>
      <c r="ACC6" s="31" t="s">
        <v>18</v>
      </c>
      <c r="ACD6" s="31" t="s">
        <v>18</v>
      </c>
      <c r="ACE6" s="31" t="s">
        <v>18</v>
      </c>
      <c r="ACF6" s="31" t="s">
        <v>18</v>
      </c>
      <c r="ACG6" s="31" t="s">
        <v>18</v>
      </c>
      <c r="ACH6" s="31" t="s">
        <v>18</v>
      </c>
      <c r="ACI6" s="31" t="s">
        <v>18</v>
      </c>
      <c r="ACJ6" s="31" t="s">
        <v>18</v>
      </c>
      <c r="ACK6" s="31" t="s">
        <v>18</v>
      </c>
      <c r="ACL6" s="31" t="s">
        <v>18</v>
      </c>
      <c r="ACM6" s="31" t="s">
        <v>18</v>
      </c>
      <c r="ACN6" s="31" t="s">
        <v>18</v>
      </c>
      <c r="ACO6" s="31" t="s">
        <v>18</v>
      </c>
      <c r="ACP6" s="31" t="s">
        <v>18</v>
      </c>
      <c r="ACQ6" s="31" t="s">
        <v>18</v>
      </c>
      <c r="ACR6" s="31" t="s">
        <v>18</v>
      </c>
      <c r="ACS6" s="31" t="s">
        <v>18</v>
      </c>
      <c r="ACT6" s="31" t="s">
        <v>18</v>
      </c>
      <c r="ACU6" s="31" t="s">
        <v>18</v>
      </c>
      <c r="ACV6" s="31" t="s">
        <v>18</v>
      </c>
      <c r="ACW6" s="31" t="s">
        <v>18</v>
      </c>
      <c r="ACX6" s="31" t="s">
        <v>18</v>
      </c>
      <c r="ACY6" s="31" t="s">
        <v>18</v>
      </c>
      <c r="ACZ6" s="31" t="s">
        <v>18</v>
      </c>
      <c r="ADA6" s="31" t="s">
        <v>18</v>
      </c>
      <c r="ADB6" s="31" t="s">
        <v>18</v>
      </c>
      <c r="ADC6" s="31" t="s">
        <v>18</v>
      </c>
      <c r="ADD6" s="31" t="s">
        <v>18</v>
      </c>
      <c r="ADE6" s="31" t="s">
        <v>18</v>
      </c>
      <c r="ADF6" s="31" t="s">
        <v>18</v>
      </c>
      <c r="ADG6" s="31" t="s">
        <v>18</v>
      </c>
      <c r="ADH6" s="31" t="s">
        <v>18</v>
      </c>
      <c r="ADI6" s="31" t="s">
        <v>18</v>
      </c>
      <c r="ADJ6" s="31" t="s">
        <v>18</v>
      </c>
      <c r="ADK6" s="31" t="s">
        <v>18</v>
      </c>
      <c r="ADL6" s="31" t="s">
        <v>18</v>
      </c>
      <c r="ADM6" s="31" t="s">
        <v>18</v>
      </c>
      <c r="ADN6" s="31" t="s">
        <v>18</v>
      </c>
      <c r="ADO6" s="31" t="s">
        <v>18</v>
      </c>
      <c r="ADP6" s="31" t="s">
        <v>18</v>
      </c>
      <c r="ADQ6" s="31" t="s">
        <v>18</v>
      </c>
      <c r="ADR6" s="31" t="s">
        <v>18</v>
      </c>
      <c r="ADS6" s="31" t="s">
        <v>18</v>
      </c>
      <c r="ADT6" s="31" t="s">
        <v>18</v>
      </c>
      <c r="ADU6" s="31" t="s">
        <v>18</v>
      </c>
      <c r="ADV6" s="31" t="s">
        <v>18</v>
      </c>
      <c r="ADW6" s="31" t="s">
        <v>18</v>
      </c>
      <c r="ADX6" s="31" t="s">
        <v>18</v>
      </c>
      <c r="ADY6" s="31" t="s">
        <v>18</v>
      </c>
      <c r="ADZ6" s="31" t="s">
        <v>18</v>
      </c>
      <c r="AEA6" s="31" t="s">
        <v>18</v>
      </c>
      <c r="AEB6" s="31" t="s">
        <v>18</v>
      </c>
      <c r="AEC6" s="31" t="s">
        <v>18</v>
      </c>
      <c r="AED6" s="31" t="s">
        <v>18</v>
      </c>
      <c r="AEE6" s="31" t="s">
        <v>18</v>
      </c>
      <c r="AEF6" s="31" t="s">
        <v>18</v>
      </c>
      <c r="AEG6" s="31" t="s">
        <v>18</v>
      </c>
      <c r="AEH6" s="31" t="s">
        <v>18</v>
      </c>
      <c r="AEI6" s="31" t="s">
        <v>18</v>
      </c>
      <c r="AEJ6" s="31" t="s">
        <v>18</v>
      </c>
      <c r="AEK6" s="31" t="s">
        <v>18</v>
      </c>
      <c r="AEL6" s="31" t="s">
        <v>18</v>
      </c>
      <c r="AEM6" s="31" t="s">
        <v>18</v>
      </c>
      <c r="AEN6" s="31" t="s">
        <v>18</v>
      </c>
      <c r="AEO6" s="31" t="s">
        <v>18</v>
      </c>
      <c r="AEP6" s="31" t="s">
        <v>18</v>
      </c>
      <c r="AEQ6" s="31" t="s">
        <v>18</v>
      </c>
      <c r="AER6" s="31" t="s">
        <v>18</v>
      </c>
      <c r="AES6" s="31" t="s">
        <v>18</v>
      </c>
      <c r="AET6" s="31" t="s">
        <v>18</v>
      </c>
      <c r="AEU6" s="31" t="s">
        <v>18</v>
      </c>
      <c r="AEV6" s="31" t="s">
        <v>18</v>
      </c>
      <c r="AEW6" s="31" t="s">
        <v>18</v>
      </c>
      <c r="AEX6" s="31" t="s">
        <v>18</v>
      </c>
      <c r="AEY6" s="31" t="s">
        <v>18</v>
      </c>
      <c r="AEZ6" s="31" t="s">
        <v>18</v>
      </c>
      <c r="AFA6" s="31" t="s">
        <v>18</v>
      </c>
      <c r="AFB6" s="31" t="s">
        <v>18</v>
      </c>
      <c r="AFC6" s="31" t="s">
        <v>18</v>
      </c>
      <c r="AFD6" s="31" t="s">
        <v>18</v>
      </c>
      <c r="AFE6" s="31" t="s">
        <v>18</v>
      </c>
      <c r="AFF6" s="31" t="s">
        <v>18</v>
      </c>
      <c r="AFG6" s="31" t="s">
        <v>18</v>
      </c>
      <c r="AFH6" s="31" t="s">
        <v>18</v>
      </c>
      <c r="AFI6" s="31" t="s">
        <v>18</v>
      </c>
      <c r="AFJ6" s="31" t="s">
        <v>18</v>
      </c>
      <c r="AFK6" s="31" t="s">
        <v>18</v>
      </c>
      <c r="AFL6" s="31" t="s">
        <v>18</v>
      </c>
      <c r="AFM6" s="31" t="s">
        <v>18</v>
      </c>
      <c r="AFN6" s="31" t="s">
        <v>18</v>
      </c>
      <c r="AFO6" s="31" t="s">
        <v>18</v>
      </c>
      <c r="AFP6" s="31" t="s">
        <v>18</v>
      </c>
      <c r="AFQ6" s="31" t="s">
        <v>18</v>
      </c>
      <c r="AFR6" s="31" t="s">
        <v>18</v>
      </c>
      <c r="AFS6" s="31" t="s">
        <v>18</v>
      </c>
      <c r="AFT6" s="31" t="s">
        <v>18</v>
      </c>
      <c r="AFU6" s="31" t="s">
        <v>18</v>
      </c>
      <c r="AFV6" s="31" t="s">
        <v>18</v>
      </c>
      <c r="AFW6" s="31" t="s">
        <v>18</v>
      </c>
      <c r="AFX6" s="31" t="s">
        <v>18</v>
      </c>
      <c r="AFY6" s="31" t="s">
        <v>18</v>
      </c>
      <c r="AFZ6" s="31" t="s">
        <v>18</v>
      </c>
      <c r="AGA6" s="31" t="s">
        <v>18</v>
      </c>
      <c r="AGB6" s="31" t="s">
        <v>18</v>
      </c>
      <c r="AGC6" s="31" t="s">
        <v>18</v>
      </c>
      <c r="AGD6" s="31" t="s">
        <v>18</v>
      </c>
      <c r="AGE6" s="31" t="s">
        <v>18</v>
      </c>
      <c r="AGF6" s="31" t="s">
        <v>18</v>
      </c>
      <c r="AGG6" s="31" t="s">
        <v>18</v>
      </c>
      <c r="AGH6" s="31" t="s">
        <v>18</v>
      </c>
      <c r="AGI6" s="31" t="s">
        <v>18</v>
      </c>
      <c r="AGJ6" s="31" t="s">
        <v>18</v>
      </c>
      <c r="AGK6" s="31" t="s">
        <v>18</v>
      </c>
      <c r="AGL6" s="31" t="s">
        <v>18</v>
      </c>
      <c r="AGM6" s="31" t="s">
        <v>18</v>
      </c>
      <c r="AGN6" s="31" t="s">
        <v>18</v>
      </c>
      <c r="AGO6" s="31" t="s">
        <v>18</v>
      </c>
      <c r="AGP6" s="31" t="s">
        <v>18</v>
      </c>
      <c r="AGQ6" s="31" t="s">
        <v>18</v>
      </c>
      <c r="AGR6" s="31" t="s">
        <v>18</v>
      </c>
      <c r="AGS6" s="31" t="s">
        <v>18</v>
      </c>
      <c r="AGT6" s="31" t="s">
        <v>18</v>
      </c>
    </row>
    <row r="7" spans="1:934" x14ac:dyDescent="0.25">
      <c r="AGU7" s="31">
        <v>97.710999999999999</v>
      </c>
      <c r="AGV7" s="31">
        <v>54.411000000000001</v>
      </c>
      <c r="AGW7" s="31">
        <v>113.018</v>
      </c>
      <c r="AGX7" s="31">
        <v>45.146999999999998</v>
      </c>
      <c r="AGY7" s="31">
        <v>155.822</v>
      </c>
      <c r="AGZ7" s="31">
        <v>154.44499999999999</v>
      </c>
      <c r="AHA7" s="31">
        <v>236.23599999999999</v>
      </c>
      <c r="AHB7" s="31">
        <v>76.173000000000002</v>
      </c>
      <c r="AHC7" s="31">
        <v>101.607</v>
      </c>
      <c r="AHD7" s="31">
        <v>204.227</v>
      </c>
      <c r="AHE7" s="31">
        <v>67.444999999999993</v>
      </c>
      <c r="AHF7" s="31">
        <v>131.613</v>
      </c>
      <c r="AHG7" s="31">
        <v>139.25700000000001</v>
      </c>
      <c r="AHH7" s="31">
        <v>58.63</v>
      </c>
      <c r="AHI7" s="31">
        <v>87.629000000000005</v>
      </c>
      <c r="AHJ7" s="31">
        <v>192.13</v>
      </c>
      <c r="AHK7" s="31">
        <v>34.53</v>
      </c>
      <c r="AHL7" s="31">
        <v>200.80799999999999</v>
      </c>
      <c r="AHM7" s="31">
        <v>34.158999999999999</v>
      </c>
      <c r="AHN7" s="31">
        <v>63.683999999999997</v>
      </c>
      <c r="AHO7" s="31">
        <v>69.058999999999997</v>
      </c>
      <c r="AHP7" s="31">
        <v>129.80799999999999</v>
      </c>
      <c r="AHQ7" s="31">
        <v>63.753999999999998</v>
      </c>
      <c r="AHR7" s="31">
        <v>20.225999999999999</v>
      </c>
      <c r="AHS7" s="31">
        <v>69.753</v>
      </c>
      <c r="AHT7" s="31">
        <v>54.561</v>
      </c>
      <c r="AHU7" s="31">
        <v>91.194000000000003</v>
      </c>
      <c r="AHV7" s="31">
        <v>73.884</v>
      </c>
      <c r="AHW7" s="31">
        <v>73.635999999999996</v>
      </c>
      <c r="AHX7" s="31">
        <v>81.081999999999994</v>
      </c>
      <c r="AHY7" s="31">
        <v>73.27</v>
      </c>
      <c r="AHZ7" s="31">
        <v>46.198999999999998</v>
      </c>
      <c r="AIA7" s="31">
        <v>103.687</v>
      </c>
      <c r="AIB7" s="31">
        <v>72.858000000000004</v>
      </c>
      <c r="AIC7" s="31">
        <v>118.892</v>
      </c>
      <c r="AID7" s="31">
        <v>103.248</v>
      </c>
      <c r="AIE7" s="31">
        <v>48.113999999999997</v>
      </c>
      <c r="AIF7" s="31">
        <v>178.816</v>
      </c>
      <c r="AIG7" s="31">
        <v>54.363999999999997</v>
      </c>
      <c r="AIH7" s="31">
        <v>92.272999999999996</v>
      </c>
      <c r="AII7" s="31">
        <v>36.061999999999998</v>
      </c>
      <c r="AIJ7" s="31">
        <v>78.762</v>
      </c>
      <c r="AIK7" s="31">
        <v>27.683</v>
      </c>
      <c r="AIL7" s="31">
        <v>136.84800000000001</v>
      </c>
      <c r="AIM7" s="31">
        <v>27.875</v>
      </c>
      <c r="AIN7" s="31">
        <v>85.465999999999994</v>
      </c>
      <c r="AIO7" s="31">
        <v>95.475999999999999</v>
      </c>
      <c r="AIP7" s="31">
        <v>65.569999999999993</v>
      </c>
      <c r="AIQ7" s="31">
        <v>35.942999999999998</v>
      </c>
      <c r="AIR7" s="31">
        <v>41.323999999999998</v>
      </c>
      <c r="AIS7" s="31">
        <v>54.100999999999999</v>
      </c>
      <c r="AIT7" s="31">
        <v>89.116</v>
      </c>
      <c r="AIU7" s="31">
        <v>56.341000000000001</v>
      </c>
      <c r="AIV7" s="31">
        <v>28.129000000000001</v>
      </c>
      <c r="AIW7" s="31">
        <v>28.279</v>
      </c>
      <c r="AIX7" s="31">
        <v>89.94</v>
      </c>
    </row>
  </sheetData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D6"/>
  <sheetViews>
    <sheetView topLeftCell="IK1" workbookViewId="0">
      <selection activeCell="G20" sqref="G20"/>
    </sheetView>
  </sheetViews>
  <sheetFormatPr defaultColWidth="9.21875" defaultRowHeight="13.2" x14ac:dyDescent="0.25"/>
  <cols>
    <col min="1" max="1" width="34.21875" style="31" bestFit="1" customWidth="1"/>
    <col min="2" max="16384" width="9.21875" style="31"/>
  </cols>
  <sheetData>
    <row r="2" spans="1:264" ht="26.4" x14ac:dyDescent="0.25">
      <c r="A2" s="31" t="s">
        <v>7</v>
      </c>
      <c r="B2" s="30" t="s">
        <v>182</v>
      </c>
      <c r="C2" s="30" t="s">
        <v>183</v>
      </c>
      <c r="D2" s="30" t="s">
        <v>184</v>
      </c>
      <c r="E2" s="30" t="s">
        <v>185</v>
      </c>
      <c r="F2" s="30" t="s">
        <v>186</v>
      </c>
      <c r="G2" s="30" t="s">
        <v>187</v>
      </c>
      <c r="H2" s="30" t="s">
        <v>188</v>
      </c>
      <c r="I2" s="30" t="s">
        <v>189</v>
      </c>
      <c r="J2" s="30" t="s">
        <v>190</v>
      </c>
      <c r="K2" s="30" t="s">
        <v>191</v>
      </c>
      <c r="L2" s="30" t="s">
        <v>192</v>
      </c>
      <c r="M2" s="30" t="s">
        <v>193</v>
      </c>
      <c r="N2" s="30" t="s">
        <v>194</v>
      </c>
      <c r="O2" s="30" t="s">
        <v>195</v>
      </c>
      <c r="P2" s="30" t="s">
        <v>196</v>
      </c>
      <c r="Q2" s="30" t="s">
        <v>197</v>
      </c>
      <c r="R2" s="30" t="s">
        <v>198</v>
      </c>
      <c r="S2" s="30" t="s">
        <v>199</v>
      </c>
      <c r="T2" s="30" t="s">
        <v>200</v>
      </c>
      <c r="U2" s="30" t="s">
        <v>201</v>
      </c>
      <c r="V2" s="30" t="s">
        <v>202</v>
      </c>
      <c r="W2" s="30" t="s">
        <v>203</v>
      </c>
      <c r="X2" s="30" t="s">
        <v>204</v>
      </c>
      <c r="Y2" s="30" t="s">
        <v>205</v>
      </c>
      <c r="Z2" s="30" t="s">
        <v>206</v>
      </c>
      <c r="AA2" s="30" t="s">
        <v>207</v>
      </c>
      <c r="AB2" s="30" t="s">
        <v>208</v>
      </c>
      <c r="AC2" s="30" t="s">
        <v>209</v>
      </c>
      <c r="AD2" s="30" t="s">
        <v>210</v>
      </c>
      <c r="AE2" s="30" t="s">
        <v>211</v>
      </c>
      <c r="AF2" s="30" t="s">
        <v>212</v>
      </c>
      <c r="AG2" s="30" t="s">
        <v>213</v>
      </c>
      <c r="AH2" s="30" t="s">
        <v>214</v>
      </c>
      <c r="AI2" s="30" t="s">
        <v>215</v>
      </c>
      <c r="AJ2" s="30" t="s">
        <v>216</v>
      </c>
      <c r="AK2" s="30" t="s">
        <v>217</v>
      </c>
      <c r="AL2" s="30" t="s">
        <v>218</v>
      </c>
      <c r="AM2" s="30" t="s">
        <v>219</v>
      </c>
      <c r="AN2" s="30" t="s">
        <v>220</v>
      </c>
      <c r="AO2" s="30" t="s">
        <v>221</v>
      </c>
      <c r="AP2" s="30" t="s">
        <v>222</v>
      </c>
      <c r="AQ2" s="30" t="s">
        <v>223</v>
      </c>
      <c r="AR2" s="30" t="s">
        <v>224</v>
      </c>
      <c r="AS2" s="30" t="s">
        <v>225</v>
      </c>
      <c r="AT2" s="30" t="s">
        <v>226</v>
      </c>
      <c r="AU2" s="30" t="s">
        <v>227</v>
      </c>
      <c r="AV2" s="30" t="s">
        <v>228</v>
      </c>
      <c r="AW2" s="30" t="s">
        <v>229</v>
      </c>
      <c r="AX2" s="30" t="s">
        <v>230</v>
      </c>
      <c r="AY2" s="30" t="s">
        <v>231</v>
      </c>
      <c r="AZ2" s="30" t="s">
        <v>232</v>
      </c>
      <c r="BA2" s="30" t="s">
        <v>233</v>
      </c>
      <c r="BB2" s="30" t="s">
        <v>234</v>
      </c>
      <c r="BC2" s="30" t="s">
        <v>235</v>
      </c>
      <c r="BD2" s="30" t="s">
        <v>236</v>
      </c>
      <c r="BE2" s="30" t="s">
        <v>237</v>
      </c>
      <c r="BF2" s="30" t="s">
        <v>238</v>
      </c>
      <c r="BG2" s="30" t="s">
        <v>239</v>
      </c>
      <c r="BH2" s="30" t="s">
        <v>240</v>
      </c>
      <c r="BI2" s="30" t="s">
        <v>241</v>
      </c>
      <c r="BJ2" s="30" t="s">
        <v>242</v>
      </c>
      <c r="BK2" s="30" t="s">
        <v>243</v>
      </c>
      <c r="BL2" s="30" t="s">
        <v>244</v>
      </c>
      <c r="BM2" s="30" t="s">
        <v>245</v>
      </c>
      <c r="BN2" s="30" t="s">
        <v>246</v>
      </c>
      <c r="BO2" s="30" t="s">
        <v>247</v>
      </c>
      <c r="BP2" s="30" t="s">
        <v>248</v>
      </c>
      <c r="BQ2" s="30" t="s">
        <v>249</v>
      </c>
      <c r="BR2" s="30" t="s">
        <v>250</v>
      </c>
      <c r="BS2" s="30" t="s">
        <v>251</v>
      </c>
      <c r="BT2" s="30" t="s">
        <v>252</v>
      </c>
      <c r="BU2" s="30" t="s">
        <v>253</v>
      </c>
      <c r="BV2" s="30" t="s">
        <v>254</v>
      </c>
      <c r="BW2" s="30" t="s">
        <v>255</v>
      </c>
      <c r="BX2" s="30" t="s">
        <v>256</v>
      </c>
      <c r="BY2" s="30" t="s">
        <v>257</v>
      </c>
      <c r="BZ2" s="30" t="s">
        <v>258</v>
      </c>
      <c r="CA2" s="30" t="s">
        <v>259</v>
      </c>
      <c r="CB2" s="30" t="s">
        <v>260</v>
      </c>
      <c r="CC2" s="30" t="s">
        <v>261</v>
      </c>
      <c r="CD2" s="30" t="s">
        <v>262</v>
      </c>
      <c r="CE2" s="30" t="s">
        <v>263</v>
      </c>
      <c r="CF2" s="30" t="s">
        <v>264</v>
      </c>
      <c r="CG2" s="30" t="s">
        <v>265</v>
      </c>
      <c r="CH2" s="30" t="s">
        <v>266</v>
      </c>
      <c r="CI2" s="30" t="s">
        <v>267</v>
      </c>
      <c r="CJ2" s="30" t="s">
        <v>268</v>
      </c>
      <c r="CK2" s="30" t="s">
        <v>269</v>
      </c>
      <c r="CL2" s="30" t="s">
        <v>270</v>
      </c>
      <c r="CM2" s="30" t="s">
        <v>271</v>
      </c>
      <c r="CN2" s="30" t="s">
        <v>272</v>
      </c>
      <c r="CO2" s="30" t="s">
        <v>273</v>
      </c>
      <c r="CP2" s="30" t="s">
        <v>274</v>
      </c>
      <c r="CQ2" s="30" t="s">
        <v>275</v>
      </c>
      <c r="CR2" s="30" t="s">
        <v>276</v>
      </c>
      <c r="CS2" s="30" t="s">
        <v>277</v>
      </c>
      <c r="CT2" s="30" t="s">
        <v>278</v>
      </c>
      <c r="CU2" s="30" t="s">
        <v>279</v>
      </c>
      <c r="CV2" s="30" t="s">
        <v>280</v>
      </c>
      <c r="CW2" s="30" t="s">
        <v>281</v>
      </c>
      <c r="CX2" s="30" t="s">
        <v>282</v>
      </c>
      <c r="CY2" s="30" t="s">
        <v>283</v>
      </c>
      <c r="CZ2" s="30" t="s">
        <v>284</v>
      </c>
      <c r="DA2" s="30" t="s">
        <v>285</v>
      </c>
      <c r="DB2" s="30" t="s">
        <v>286</v>
      </c>
      <c r="DC2" s="30" t="s">
        <v>287</v>
      </c>
      <c r="DD2" s="30" t="s">
        <v>288</v>
      </c>
      <c r="DE2" s="30" t="s">
        <v>289</v>
      </c>
      <c r="DF2" s="30" t="s">
        <v>290</v>
      </c>
      <c r="DG2" s="30" t="s">
        <v>291</v>
      </c>
      <c r="DH2" s="30" t="s">
        <v>292</v>
      </c>
      <c r="DI2" s="30" t="s">
        <v>293</v>
      </c>
      <c r="DJ2" s="30" t="s">
        <v>294</v>
      </c>
      <c r="DK2" s="30" t="s">
        <v>295</v>
      </c>
      <c r="DL2" s="30" t="s">
        <v>296</v>
      </c>
      <c r="DM2" s="30" t="s">
        <v>297</v>
      </c>
      <c r="DN2" s="30" t="s">
        <v>298</v>
      </c>
      <c r="DO2" s="30" t="s">
        <v>299</v>
      </c>
      <c r="DP2" s="30" t="s">
        <v>300</v>
      </c>
      <c r="DQ2" s="30" t="s">
        <v>301</v>
      </c>
      <c r="DR2" s="30" t="s">
        <v>302</v>
      </c>
      <c r="DS2" s="30" t="s">
        <v>303</v>
      </c>
      <c r="DT2" s="30" t="s">
        <v>304</v>
      </c>
      <c r="DU2" s="30" t="s">
        <v>305</v>
      </c>
      <c r="DV2" s="30" t="s">
        <v>306</v>
      </c>
      <c r="DW2" s="30" t="s">
        <v>307</v>
      </c>
      <c r="DX2" s="30" t="s">
        <v>308</v>
      </c>
      <c r="DY2" s="30" t="s">
        <v>309</v>
      </c>
      <c r="DZ2" s="30" t="s">
        <v>310</v>
      </c>
      <c r="EA2" s="30" t="s">
        <v>311</v>
      </c>
      <c r="EB2" s="30" t="s">
        <v>312</v>
      </c>
      <c r="EC2" s="30" t="s">
        <v>313</v>
      </c>
      <c r="ED2" s="30" t="s">
        <v>314</v>
      </c>
      <c r="EE2" s="30" t="s">
        <v>315</v>
      </c>
      <c r="EF2" s="30" t="s">
        <v>316</v>
      </c>
      <c r="EG2" s="30" t="s">
        <v>317</v>
      </c>
      <c r="EH2" s="30" t="s">
        <v>318</v>
      </c>
      <c r="EI2" s="30" t="s">
        <v>319</v>
      </c>
      <c r="EJ2" s="30" t="s">
        <v>320</v>
      </c>
      <c r="EK2" s="30" t="s">
        <v>321</v>
      </c>
      <c r="EL2" s="30" t="s">
        <v>322</v>
      </c>
      <c r="EM2" s="30" t="s">
        <v>323</v>
      </c>
      <c r="EN2" s="30" t="s">
        <v>324</v>
      </c>
      <c r="EO2" s="30" t="s">
        <v>325</v>
      </c>
      <c r="EP2" s="30" t="s">
        <v>326</v>
      </c>
      <c r="EQ2" s="30" t="s">
        <v>327</v>
      </c>
      <c r="ER2" s="30" t="s">
        <v>328</v>
      </c>
      <c r="ES2" s="30" t="s">
        <v>329</v>
      </c>
      <c r="ET2" s="30" t="s">
        <v>330</v>
      </c>
      <c r="EU2" s="30" t="s">
        <v>331</v>
      </c>
      <c r="EV2" s="30" t="s">
        <v>332</v>
      </c>
      <c r="EW2" s="30" t="s">
        <v>333</v>
      </c>
      <c r="EX2" s="30" t="s">
        <v>334</v>
      </c>
      <c r="EY2" s="30" t="s">
        <v>335</v>
      </c>
      <c r="EZ2" s="30" t="s">
        <v>336</v>
      </c>
      <c r="FA2" s="30" t="s">
        <v>337</v>
      </c>
      <c r="FB2" s="30" t="s">
        <v>338</v>
      </c>
      <c r="FC2" s="30" t="s">
        <v>339</v>
      </c>
      <c r="FD2" s="30" t="s">
        <v>340</v>
      </c>
      <c r="FE2" s="30" t="s">
        <v>341</v>
      </c>
      <c r="FF2" s="30" t="s">
        <v>342</v>
      </c>
      <c r="FG2" s="30" t="s">
        <v>343</v>
      </c>
      <c r="FH2" s="30" t="s">
        <v>344</v>
      </c>
      <c r="FI2" s="30" t="s">
        <v>345</v>
      </c>
      <c r="FJ2" s="30" t="s">
        <v>346</v>
      </c>
      <c r="FK2" s="30" t="s">
        <v>347</v>
      </c>
      <c r="FL2" s="30" t="s">
        <v>348</v>
      </c>
      <c r="FM2" s="30" t="s">
        <v>349</v>
      </c>
      <c r="FN2" s="30" t="s">
        <v>350</v>
      </c>
      <c r="FO2" s="30" t="s">
        <v>351</v>
      </c>
      <c r="FP2" s="30" t="s">
        <v>352</v>
      </c>
      <c r="FQ2" s="30" t="s">
        <v>353</v>
      </c>
      <c r="FR2" s="30" t="s">
        <v>354</v>
      </c>
      <c r="FS2" s="30" t="s">
        <v>355</v>
      </c>
      <c r="FT2" s="30" t="s">
        <v>356</v>
      </c>
      <c r="FU2" s="30" t="s">
        <v>357</v>
      </c>
      <c r="FV2" s="30" t="s">
        <v>358</v>
      </c>
      <c r="FW2" s="30" t="s">
        <v>359</v>
      </c>
      <c r="FX2" s="30" t="s">
        <v>360</v>
      </c>
      <c r="FY2" s="30" t="s">
        <v>361</v>
      </c>
      <c r="FZ2" s="30" t="s">
        <v>362</v>
      </c>
      <c r="GA2" s="30" t="s">
        <v>363</v>
      </c>
      <c r="GB2" s="30" t="s">
        <v>364</v>
      </c>
      <c r="GC2" s="30" t="s">
        <v>365</v>
      </c>
      <c r="GD2" s="30" t="s">
        <v>366</v>
      </c>
      <c r="GE2" s="30" t="s">
        <v>367</v>
      </c>
      <c r="GF2" s="30" t="s">
        <v>368</v>
      </c>
      <c r="GG2" s="30" t="s">
        <v>369</v>
      </c>
      <c r="GH2" s="30" t="s">
        <v>370</v>
      </c>
      <c r="GI2" s="30" t="s">
        <v>371</v>
      </c>
      <c r="GJ2" s="30" t="s">
        <v>372</v>
      </c>
      <c r="GK2" s="30" t="s">
        <v>373</v>
      </c>
      <c r="GL2" s="30" t="s">
        <v>374</v>
      </c>
      <c r="GM2" s="30" t="s">
        <v>375</v>
      </c>
      <c r="GN2" s="30" t="s">
        <v>376</v>
      </c>
      <c r="GO2" s="30" t="s">
        <v>377</v>
      </c>
      <c r="GP2" s="30" t="s">
        <v>378</v>
      </c>
      <c r="GQ2" s="30" t="s">
        <v>379</v>
      </c>
      <c r="GR2" s="30" t="s">
        <v>380</v>
      </c>
      <c r="GS2" s="30" t="s">
        <v>381</v>
      </c>
      <c r="GT2" s="30" t="s">
        <v>382</v>
      </c>
      <c r="GU2" s="30" t="s">
        <v>383</v>
      </c>
      <c r="GV2" s="30" t="s">
        <v>384</v>
      </c>
      <c r="GW2" s="30" t="s">
        <v>385</v>
      </c>
      <c r="GX2" s="30" t="s">
        <v>386</v>
      </c>
      <c r="GY2" s="30" t="s">
        <v>387</v>
      </c>
      <c r="GZ2" s="30" t="s">
        <v>388</v>
      </c>
      <c r="HA2" s="30" t="s">
        <v>389</v>
      </c>
      <c r="HB2" s="30" t="s">
        <v>390</v>
      </c>
      <c r="HC2" s="30" t="s">
        <v>391</v>
      </c>
      <c r="HD2" s="30" t="s">
        <v>392</v>
      </c>
      <c r="HE2" s="30" t="s">
        <v>393</v>
      </c>
      <c r="HF2" s="30" t="s">
        <v>394</v>
      </c>
      <c r="HG2" s="30" t="s">
        <v>19</v>
      </c>
      <c r="HH2" s="30" t="s">
        <v>20</v>
      </c>
      <c r="HI2" s="30" t="s">
        <v>21</v>
      </c>
      <c r="HJ2" s="30" t="s">
        <v>22</v>
      </c>
      <c r="HK2" s="30" t="s">
        <v>23</v>
      </c>
      <c r="HL2" s="30" t="s">
        <v>24</v>
      </c>
      <c r="HM2" s="30" t="s">
        <v>25</v>
      </c>
      <c r="HN2" s="30" t="s">
        <v>26</v>
      </c>
      <c r="HO2" s="30" t="s">
        <v>27</v>
      </c>
      <c r="HP2" s="30" t="s">
        <v>28</v>
      </c>
      <c r="HQ2" s="30" t="s">
        <v>29</v>
      </c>
      <c r="HR2" s="30" t="s">
        <v>30</v>
      </c>
      <c r="HS2" s="30" t="s">
        <v>31</v>
      </c>
      <c r="HT2" s="30" t="s">
        <v>32</v>
      </c>
      <c r="HU2" s="30" t="s">
        <v>33</v>
      </c>
      <c r="HV2" s="30" t="s">
        <v>34</v>
      </c>
      <c r="HW2" s="30" t="s">
        <v>35</v>
      </c>
      <c r="HX2" s="30" t="s">
        <v>36</v>
      </c>
      <c r="HY2" s="30" t="s">
        <v>37</v>
      </c>
      <c r="HZ2" s="30" t="s">
        <v>38</v>
      </c>
      <c r="IA2" s="30" t="s">
        <v>39</v>
      </c>
      <c r="IB2" s="30" t="s">
        <v>40</v>
      </c>
      <c r="IC2" s="30" t="s">
        <v>41</v>
      </c>
      <c r="ID2" s="30" t="s">
        <v>42</v>
      </c>
      <c r="IE2" s="30" t="s">
        <v>43</v>
      </c>
      <c r="IF2" s="30" t="s">
        <v>44</v>
      </c>
      <c r="IG2" s="30" t="s">
        <v>45</v>
      </c>
      <c r="IH2" s="30" t="s">
        <v>46</v>
      </c>
      <c r="II2" s="30" t="s">
        <v>47</v>
      </c>
      <c r="IJ2" s="30" t="s">
        <v>48</v>
      </c>
      <c r="IK2" s="30" t="s">
        <v>49</v>
      </c>
      <c r="IL2" s="30" t="s">
        <v>50</v>
      </c>
      <c r="IM2" s="30" t="s">
        <v>51</v>
      </c>
      <c r="IN2" s="30" t="s">
        <v>52</v>
      </c>
      <c r="IO2" s="30" t="s">
        <v>53</v>
      </c>
      <c r="IP2" s="30" t="s">
        <v>54</v>
      </c>
      <c r="IQ2" s="30" t="s">
        <v>55</v>
      </c>
      <c r="IR2" s="30" t="s">
        <v>56</v>
      </c>
      <c r="IS2" s="30" t="s">
        <v>57</v>
      </c>
      <c r="IT2" s="30" t="s">
        <v>58</v>
      </c>
      <c r="IU2" s="30" t="s">
        <v>59</v>
      </c>
      <c r="IV2" s="30" t="s">
        <v>60</v>
      </c>
      <c r="IW2" s="30" t="s">
        <v>61</v>
      </c>
      <c r="IX2" s="30" t="s">
        <v>62</v>
      </c>
      <c r="IY2" s="30" t="s">
        <v>63</v>
      </c>
      <c r="IZ2" s="30" t="s">
        <v>64</v>
      </c>
      <c r="JA2" s="30" t="s">
        <v>65</v>
      </c>
      <c r="JB2" s="30" t="s">
        <v>66</v>
      </c>
      <c r="JC2" s="30" t="s">
        <v>67</v>
      </c>
      <c r="JD2" s="30" t="s">
        <v>68</v>
      </c>
    </row>
    <row r="3" spans="1:264" x14ac:dyDescent="0.25">
      <c r="A3" s="31" t="s">
        <v>11</v>
      </c>
      <c r="B3" s="32" t="s">
        <v>14</v>
      </c>
      <c r="C3" s="32" t="s">
        <v>14</v>
      </c>
      <c r="D3" s="32" t="s">
        <v>14</v>
      </c>
      <c r="E3" s="32" t="s">
        <v>14</v>
      </c>
      <c r="F3" s="32" t="s">
        <v>14</v>
      </c>
      <c r="G3" s="32" t="s">
        <v>14</v>
      </c>
      <c r="H3" s="32" t="s">
        <v>14</v>
      </c>
      <c r="I3" s="32" t="s">
        <v>14</v>
      </c>
      <c r="J3" s="32" t="s">
        <v>14</v>
      </c>
      <c r="K3" s="32" t="s">
        <v>14</v>
      </c>
      <c r="L3" s="32" t="s">
        <v>14</v>
      </c>
      <c r="M3" s="32" t="s">
        <v>14</v>
      </c>
      <c r="N3" s="32" t="s">
        <v>14</v>
      </c>
      <c r="O3" s="32" t="s">
        <v>14</v>
      </c>
      <c r="P3" s="32" t="s">
        <v>14</v>
      </c>
      <c r="Q3" s="32" t="s">
        <v>14</v>
      </c>
      <c r="R3" s="32" t="s">
        <v>14</v>
      </c>
      <c r="S3" s="32" t="s">
        <v>14</v>
      </c>
      <c r="T3" s="32" t="s">
        <v>14</v>
      </c>
      <c r="U3" s="32" t="s">
        <v>14</v>
      </c>
      <c r="V3" s="32" t="s">
        <v>14</v>
      </c>
      <c r="W3" s="32" t="s">
        <v>14</v>
      </c>
      <c r="X3" s="32" t="s">
        <v>14</v>
      </c>
      <c r="Y3" s="32" t="s">
        <v>14</v>
      </c>
      <c r="Z3" s="32" t="s">
        <v>14</v>
      </c>
      <c r="AA3" s="32" t="s">
        <v>14</v>
      </c>
      <c r="AB3" s="32" t="s">
        <v>14</v>
      </c>
      <c r="AC3" s="32" t="s">
        <v>14</v>
      </c>
      <c r="AD3" s="32" t="s">
        <v>14</v>
      </c>
      <c r="AE3" s="32" t="s">
        <v>14</v>
      </c>
      <c r="AF3" s="32" t="s">
        <v>14</v>
      </c>
      <c r="AG3" s="32" t="s">
        <v>14</v>
      </c>
      <c r="AH3" s="32" t="s">
        <v>14</v>
      </c>
      <c r="AI3" s="32" t="s">
        <v>14</v>
      </c>
      <c r="AJ3" s="32" t="s">
        <v>14</v>
      </c>
      <c r="AK3" s="32" t="s">
        <v>14</v>
      </c>
      <c r="AL3" s="32" t="s">
        <v>14</v>
      </c>
      <c r="AM3" s="32" t="s">
        <v>14</v>
      </c>
      <c r="AN3" s="32" t="s">
        <v>14</v>
      </c>
      <c r="AO3" s="32" t="s">
        <v>14</v>
      </c>
      <c r="AP3" s="32" t="s">
        <v>14</v>
      </c>
      <c r="AQ3" s="32" t="s">
        <v>14</v>
      </c>
      <c r="AR3" s="32" t="s">
        <v>14</v>
      </c>
      <c r="AS3" s="32" t="s">
        <v>14</v>
      </c>
      <c r="AT3" s="32" t="s">
        <v>14</v>
      </c>
      <c r="AU3" s="32" t="s">
        <v>14</v>
      </c>
      <c r="AV3" s="32" t="s">
        <v>14</v>
      </c>
      <c r="AW3" s="32" t="s">
        <v>14</v>
      </c>
      <c r="AX3" s="32" t="s">
        <v>14</v>
      </c>
      <c r="AY3" s="32" t="s">
        <v>14</v>
      </c>
      <c r="AZ3" s="32" t="s">
        <v>14</v>
      </c>
      <c r="BA3" s="32" t="s">
        <v>14</v>
      </c>
      <c r="BB3" s="32" t="s">
        <v>14</v>
      </c>
      <c r="BC3" s="32" t="s">
        <v>14</v>
      </c>
      <c r="BD3" s="32" t="s">
        <v>14</v>
      </c>
      <c r="BE3" s="32" t="s">
        <v>14</v>
      </c>
      <c r="BF3" s="32" t="s">
        <v>14</v>
      </c>
      <c r="BG3" s="32" t="s">
        <v>14</v>
      </c>
      <c r="BH3" s="32" t="s">
        <v>14</v>
      </c>
      <c r="BI3" s="32" t="s">
        <v>14</v>
      </c>
      <c r="BJ3" s="32" t="s">
        <v>14</v>
      </c>
      <c r="BK3" s="32" t="s">
        <v>14</v>
      </c>
      <c r="BL3" s="32" t="s">
        <v>14</v>
      </c>
      <c r="BM3" s="32" t="s">
        <v>14</v>
      </c>
      <c r="BN3" s="32" t="s">
        <v>14</v>
      </c>
      <c r="BO3" s="32" t="s">
        <v>14</v>
      </c>
      <c r="BP3" s="32" t="s">
        <v>14</v>
      </c>
      <c r="BQ3" s="32" t="s">
        <v>14</v>
      </c>
      <c r="BR3" s="32" t="s">
        <v>14</v>
      </c>
      <c r="BS3" s="32" t="s">
        <v>14</v>
      </c>
      <c r="BT3" s="32" t="s">
        <v>14</v>
      </c>
      <c r="BU3" s="32" t="s">
        <v>14</v>
      </c>
      <c r="BV3" s="32" t="s">
        <v>14</v>
      </c>
      <c r="BW3" s="32" t="s">
        <v>14</v>
      </c>
      <c r="BX3" s="32" t="s">
        <v>14</v>
      </c>
      <c r="BY3" s="32" t="s">
        <v>14</v>
      </c>
      <c r="BZ3" s="32" t="s">
        <v>14</v>
      </c>
      <c r="CA3" s="32" t="s">
        <v>14</v>
      </c>
      <c r="CB3" s="32" t="s">
        <v>14</v>
      </c>
      <c r="CC3" s="32" t="s">
        <v>14</v>
      </c>
      <c r="CD3" s="32" t="s">
        <v>14</v>
      </c>
      <c r="CE3" s="32" t="s">
        <v>14</v>
      </c>
      <c r="CF3" s="32" t="s">
        <v>14</v>
      </c>
      <c r="CG3" s="32" t="s">
        <v>14</v>
      </c>
      <c r="CH3" s="32" t="s">
        <v>14</v>
      </c>
      <c r="CI3" s="32" t="s">
        <v>14</v>
      </c>
      <c r="CJ3" s="32" t="s">
        <v>14</v>
      </c>
      <c r="CK3" s="32" t="s">
        <v>14</v>
      </c>
      <c r="CL3" s="32" t="s">
        <v>14</v>
      </c>
      <c r="CM3" s="32" t="s">
        <v>14</v>
      </c>
      <c r="CN3" s="32" t="s">
        <v>14</v>
      </c>
      <c r="CO3" s="32" t="s">
        <v>14</v>
      </c>
      <c r="CP3" s="32" t="s">
        <v>14</v>
      </c>
      <c r="CQ3" s="32" t="s">
        <v>14</v>
      </c>
      <c r="CR3" s="32" t="s">
        <v>14</v>
      </c>
      <c r="CS3" s="32" t="s">
        <v>14</v>
      </c>
      <c r="CT3" s="32" t="s">
        <v>14</v>
      </c>
      <c r="CU3" s="32" t="s">
        <v>14</v>
      </c>
      <c r="CV3" s="32" t="s">
        <v>14</v>
      </c>
      <c r="CW3" s="32" t="s">
        <v>14</v>
      </c>
      <c r="CX3" s="32" t="s">
        <v>14</v>
      </c>
      <c r="CY3" s="32" t="s">
        <v>14</v>
      </c>
      <c r="CZ3" s="32" t="s">
        <v>14</v>
      </c>
      <c r="DA3" s="32" t="s">
        <v>14</v>
      </c>
      <c r="DB3" s="32" t="s">
        <v>14</v>
      </c>
      <c r="DC3" s="32" t="s">
        <v>14</v>
      </c>
      <c r="DD3" s="32" t="s">
        <v>14</v>
      </c>
      <c r="DE3" s="32" t="s">
        <v>14</v>
      </c>
      <c r="DF3" s="32" t="s">
        <v>14</v>
      </c>
      <c r="DG3" s="32" t="s">
        <v>14</v>
      </c>
      <c r="DH3" s="32" t="s">
        <v>14</v>
      </c>
      <c r="DI3" s="32" t="s">
        <v>14</v>
      </c>
      <c r="DJ3" s="32" t="s">
        <v>14</v>
      </c>
      <c r="DK3" s="32" t="s">
        <v>14</v>
      </c>
      <c r="DL3" s="32" t="s">
        <v>14</v>
      </c>
      <c r="DM3" s="32" t="s">
        <v>14</v>
      </c>
      <c r="DN3" s="32" t="s">
        <v>14</v>
      </c>
      <c r="DO3" s="32" t="s">
        <v>14</v>
      </c>
      <c r="DP3" s="32" t="s">
        <v>14</v>
      </c>
      <c r="DQ3" s="32" t="s">
        <v>14</v>
      </c>
      <c r="DR3" s="32" t="s">
        <v>14</v>
      </c>
      <c r="DS3" s="32" t="s">
        <v>14</v>
      </c>
      <c r="DT3" s="32" t="s">
        <v>14</v>
      </c>
      <c r="DU3" s="32" t="s">
        <v>14</v>
      </c>
      <c r="DV3" s="32" t="s">
        <v>14</v>
      </c>
      <c r="DW3" s="32" t="s">
        <v>14</v>
      </c>
      <c r="DX3" s="32" t="s">
        <v>14</v>
      </c>
      <c r="DY3" s="32" t="s">
        <v>14</v>
      </c>
      <c r="DZ3" s="32" t="s">
        <v>14</v>
      </c>
      <c r="EA3" s="32" t="s">
        <v>14</v>
      </c>
      <c r="EB3" s="32" t="s">
        <v>14</v>
      </c>
      <c r="EC3" s="32" t="s">
        <v>14</v>
      </c>
      <c r="ED3" s="32" t="s">
        <v>14</v>
      </c>
      <c r="EE3" s="32" t="s">
        <v>14</v>
      </c>
      <c r="EF3" s="32" t="s">
        <v>14</v>
      </c>
      <c r="EG3" s="32" t="s">
        <v>14</v>
      </c>
      <c r="EH3" s="32" t="s">
        <v>14</v>
      </c>
      <c r="EI3" s="32" t="s">
        <v>14</v>
      </c>
      <c r="EJ3" s="32" t="s">
        <v>14</v>
      </c>
      <c r="EK3" s="32" t="s">
        <v>14</v>
      </c>
      <c r="EL3" s="32" t="s">
        <v>14</v>
      </c>
      <c r="EM3" s="32" t="s">
        <v>14</v>
      </c>
      <c r="EN3" s="32" t="s">
        <v>14</v>
      </c>
      <c r="EO3" s="32" t="s">
        <v>14</v>
      </c>
      <c r="EP3" s="32" t="s">
        <v>14</v>
      </c>
      <c r="EQ3" s="32" t="s">
        <v>14</v>
      </c>
      <c r="ER3" s="32" t="s">
        <v>14</v>
      </c>
      <c r="ES3" s="32" t="s">
        <v>14</v>
      </c>
      <c r="ET3" s="32" t="s">
        <v>14</v>
      </c>
      <c r="EU3" s="32" t="s">
        <v>14</v>
      </c>
      <c r="EV3" s="32" t="s">
        <v>14</v>
      </c>
      <c r="EW3" s="32" t="s">
        <v>14</v>
      </c>
      <c r="EX3" s="32" t="s">
        <v>14</v>
      </c>
      <c r="EY3" s="32" t="s">
        <v>14</v>
      </c>
      <c r="EZ3" s="32" t="s">
        <v>14</v>
      </c>
      <c r="FA3" s="32" t="s">
        <v>14</v>
      </c>
      <c r="FB3" s="32" t="s">
        <v>14</v>
      </c>
      <c r="FC3" s="32" t="s">
        <v>14</v>
      </c>
      <c r="FD3" s="32" t="s">
        <v>14</v>
      </c>
      <c r="FE3" s="32" t="s">
        <v>14</v>
      </c>
      <c r="FF3" s="32" t="s">
        <v>14</v>
      </c>
      <c r="FG3" s="32" t="s">
        <v>14</v>
      </c>
      <c r="FH3" s="32" t="s">
        <v>14</v>
      </c>
      <c r="FI3" s="32" t="s">
        <v>14</v>
      </c>
      <c r="FJ3" s="32" t="s">
        <v>14</v>
      </c>
      <c r="FK3" s="32" t="s">
        <v>14</v>
      </c>
      <c r="FL3" s="32" t="s">
        <v>14</v>
      </c>
      <c r="FM3" s="32" t="s">
        <v>14</v>
      </c>
      <c r="FN3" s="32" t="s">
        <v>14</v>
      </c>
      <c r="FO3" s="32" t="s">
        <v>14</v>
      </c>
      <c r="FP3" s="32" t="s">
        <v>14</v>
      </c>
      <c r="FQ3" s="32" t="s">
        <v>14</v>
      </c>
      <c r="FR3" s="32" t="s">
        <v>14</v>
      </c>
      <c r="FS3" s="32" t="s">
        <v>14</v>
      </c>
      <c r="FT3" s="32" t="s">
        <v>14</v>
      </c>
      <c r="FU3" s="32" t="s">
        <v>14</v>
      </c>
      <c r="FV3" s="32" t="s">
        <v>14</v>
      </c>
      <c r="FW3" s="32" t="s">
        <v>14</v>
      </c>
      <c r="FX3" s="32" t="s">
        <v>14</v>
      </c>
      <c r="FY3" s="32" t="s">
        <v>14</v>
      </c>
      <c r="FZ3" s="32" t="s">
        <v>14</v>
      </c>
      <c r="GA3" s="32" t="s">
        <v>14</v>
      </c>
      <c r="GB3" s="32" t="s">
        <v>14</v>
      </c>
      <c r="GC3" s="32" t="s">
        <v>14</v>
      </c>
      <c r="GD3" s="32" t="s">
        <v>14</v>
      </c>
      <c r="GE3" s="32" t="s">
        <v>14</v>
      </c>
      <c r="GF3" s="32" t="s">
        <v>14</v>
      </c>
      <c r="GG3" s="32" t="s">
        <v>14</v>
      </c>
      <c r="GH3" s="32" t="s">
        <v>14</v>
      </c>
      <c r="GI3" s="32" t="s">
        <v>14</v>
      </c>
      <c r="GJ3" s="32" t="s">
        <v>14</v>
      </c>
      <c r="GK3" s="32" t="s">
        <v>14</v>
      </c>
      <c r="GL3" s="32" t="s">
        <v>14</v>
      </c>
      <c r="GM3" s="32" t="s">
        <v>14</v>
      </c>
      <c r="GN3" s="32" t="s">
        <v>14</v>
      </c>
      <c r="GO3" s="32" t="s">
        <v>14</v>
      </c>
      <c r="GP3" s="32" t="s">
        <v>14</v>
      </c>
      <c r="GQ3" s="32" t="s">
        <v>14</v>
      </c>
      <c r="GR3" s="32" t="s">
        <v>14</v>
      </c>
      <c r="GS3" s="32" t="s">
        <v>14</v>
      </c>
      <c r="GT3" s="32" t="s">
        <v>14</v>
      </c>
      <c r="GU3" s="32" t="s">
        <v>14</v>
      </c>
      <c r="GV3" s="32" t="s">
        <v>14</v>
      </c>
      <c r="GW3" s="32" t="s">
        <v>14</v>
      </c>
      <c r="GX3" s="32" t="s">
        <v>14</v>
      </c>
      <c r="GY3" s="32" t="s">
        <v>14</v>
      </c>
      <c r="GZ3" s="32" t="s">
        <v>14</v>
      </c>
      <c r="HA3" s="32" t="s">
        <v>14</v>
      </c>
      <c r="HB3" s="32" t="s">
        <v>14</v>
      </c>
      <c r="HC3" s="32" t="s">
        <v>14</v>
      </c>
      <c r="HD3" s="32" t="s">
        <v>14</v>
      </c>
      <c r="HE3" s="32" t="s">
        <v>14</v>
      </c>
      <c r="HF3" s="32" t="s">
        <v>14</v>
      </c>
      <c r="HG3" s="32" t="s">
        <v>14</v>
      </c>
      <c r="HH3" s="32" t="s">
        <v>14</v>
      </c>
      <c r="HI3" s="32" t="s">
        <v>14</v>
      </c>
      <c r="HJ3" s="32" t="s">
        <v>14</v>
      </c>
      <c r="HK3" s="32" t="s">
        <v>14</v>
      </c>
      <c r="HL3" s="32" t="s">
        <v>14</v>
      </c>
      <c r="HM3" s="32" t="s">
        <v>14</v>
      </c>
      <c r="HN3" s="32" t="s">
        <v>14</v>
      </c>
      <c r="HO3" s="32" t="s">
        <v>14</v>
      </c>
      <c r="HP3" s="32" t="s">
        <v>14</v>
      </c>
      <c r="HQ3" s="32" t="s">
        <v>14</v>
      </c>
      <c r="HR3" s="32" t="s">
        <v>14</v>
      </c>
      <c r="HS3" s="32" t="s">
        <v>14</v>
      </c>
      <c r="HT3" s="32" t="s">
        <v>14</v>
      </c>
      <c r="HU3" s="32" t="s">
        <v>14</v>
      </c>
      <c r="HV3" s="32" t="s">
        <v>14</v>
      </c>
      <c r="HW3" s="32" t="s">
        <v>14</v>
      </c>
      <c r="HX3" s="32" t="s">
        <v>14</v>
      </c>
      <c r="HY3" s="32" t="s">
        <v>14</v>
      </c>
      <c r="HZ3" s="32" t="s">
        <v>14</v>
      </c>
      <c r="IA3" s="32" t="s">
        <v>14</v>
      </c>
      <c r="IB3" s="32" t="s">
        <v>14</v>
      </c>
      <c r="IC3" s="32" t="s">
        <v>14</v>
      </c>
      <c r="ID3" s="32" t="s">
        <v>14</v>
      </c>
      <c r="IE3" s="32" t="s">
        <v>14</v>
      </c>
      <c r="IF3" s="32" t="s">
        <v>14</v>
      </c>
      <c r="IG3" s="32" t="s">
        <v>14</v>
      </c>
      <c r="IH3" s="32" t="s">
        <v>14</v>
      </c>
      <c r="II3" s="32" t="s">
        <v>14</v>
      </c>
      <c r="IJ3" s="32" t="s">
        <v>14</v>
      </c>
      <c r="IK3" s="32" t="s">
        <v>14</v>
      </c>
      <c r="IL3" s="32" t="s">
        <v>14</v>
      </c>
      <c r="IM3" s="32" t="s">
        <v>14</v>
      </c>
      <c r="IN3" s="32" t="s">
        <v>14</v>
      </c>
      <c r="IO3" s="32" t="s">
        <v>14</v>
      </c>
      <c r="IP3" s="32" t="s">
        <v>14</v>
      </c>
      <c r="IQ3" s="32" t="s">
        <v>14</v>
      </c>
      <c r="IR3" s="32" t="s">
        <v>14</v>
      </c>
      <c r="IS3" s="32" t="s">
        <v>14</v>
      </c>
      <c r="IT3" s="32" t="s">
        <v>14</v>
      </c>
      <c r="IU3" s="32" t="s">
        <v>14</v>
      </c>
      <c r="IV3" s="32" t="s">
        <v>14</v>
      </c>
      <c r="IW3" s="32" t="s">
        <v>14</v>
      </c>
      <c r="IX3" s="32" t="s">
        <v>14</v>
      </c>
      <c r="IY3" s="32" t="s">
        <v>14</v>
      </c>
      <c r="IZ3" s="32" t="s">
        <v>14</v>
      </c>
      <c r="JA3" s="32" t="s">
        <v>14</v>
      </c>
      <c r="JB3" s="32" t="s">
        <v>14</v>
      </c>
      <c r="JC3" s="32" t="s">
        <v>14</v>
      </c>
      <c r="JD3" s="32" t="s">
        <v>14</v>
      </c>
    </row>
    <row r="5" spans="1:264" x14ac:dyDescent="0.25">
      <c r="A5" s="31" t="s">
        <v>12</v>
      </c>
      <c r="B5" s="33">
        <v>20</v>
      </c>
      <c r="C5" s="33">
        <f>$B$5</f>
        <v>20</v>
      </c>
      <c r="D5" s="33">
        <f t="shared" ref="D5:BO5" si="0">$B$5</f>
        <v>20</v>
      </c>
      <c r="E5" s="33">
        <f t="shared" si="0"/>
        <v>20</v>
      </c>
      <c r="F5" s="33">
        <f t="shared" si="0"/>
        <v>20</v>
      </c>
      <c r="G5" s="33">
        <f t="shared" si="0"/>
        <v>20</v>
      </c>
      <c r="H5" s="33">
        <f t="shared" si="0"/>
        <v>20</v>
      </c>
      <c r="I5" s="33">
        <f t="shared" si="0"/>
        <v>20</v>
      </c>
      <c r="J5" s="33">
        <f t="shared" si="0"/>
        <v>20</v>
      </c>
      <c r="K5" s="33">
        <f t="shared" si="0"/>
        <v>20</v>
      </c>
      <c r="L5" s="33">
        <f t="shared" si="0"/>
        <v>20</v>
      </c>
      <c r="M5" s="33">
        <f t="shared" si="0"/>
        <v>20</v>
      </c>
      <c r="N5" s="33">
        <f t="shared" si="0"/>
        <v>20</v>
      </c>
      <c r="O5" s="33">
        <f t="shared" si="0"/>
        <v>20</v>
      </c>
      <c r="P5" s="33">
        <f t="shared" si="0"/>
        <v>20</v>
      </c>
      <c r="Q5" s="33">
        <f t="shared" si="0"/>
        <v>20</v>
      </c>
      <c r="R5" s="33">
        <f t="shared" si="0"/>
        <v>20</v>
      </c>
      <c r="S5" s="33">
        <f t="shared" si="0"/>
        <v>20</v>
      </c>
      <c r="T5" s="33">
        <f t="shared" si="0"/>
        <v>20</v>
      </c>
      <c r="U5" s="33">
        <f t="shared" si="0"/>
        <v>20</v>
      </c>
      <c r="V5" s="33">
        <f t="shared" si="0"/>
        <v>20</v>
      </c>
      <c r="W5" s="33">
        <f t="shared" si="0"/>
        <v>20</v>
      </c>
      <c r="X5" s="33">
        <f t="shared" si="0"/>
        <v>20</v>
      </c>
      <c r="Y5" s="33">
        <f t="shared" si="0"/>
        <v>20</v>
      </c>
      <c r="Z5" s="33">
        <f t="shared" si="0"/>
        <v>20</v>
      </c>
      <c r="AA5" s="33">
        <f t="shared" si="0"/>
        <v>20</v>
      </c>
      <c r="AB5" s="33">
        <f t="shared" si="0"/>
        <v>20</v>
      </c>
      <c r="AC5" s="33">
        <f t="shared" si="0"/>
        <v>20</v>
      </c>
      <c r="AD5" s="33">
        <f t="shared" si="0"/>
        <v>20</v>
      </c>
      <c r="AE5" s="33">
        <f t="shared" si="0"/>
        <v>20</v>
      </c>
      <c r="AF5" s="33">
        <f t="shared" si="0"/>
        <v>20</v>
      </c>
      <c r="AG5" s="33">
        <f t="shared" si="0"/>
        <v>20</v>
      </c>
      <c r="AH5" s="33">
        <f t="shared" si="0"/>
        <v>20</v>
      </c>
      <c r="AI5" s="33">
        <f t="shared" si="0"/>
        <v>20</v>
      </c>
      <c r="AJ5" s="33">
        <f t="shared" si="0"/>
        <v>20</v>
      </c>
      <c r="AK5" s="33">
        <f t="shared" si="0"/>
        <v>20</v>
      </c>
      <c r="AL5" s="33">
        <f t="shared" si="0"/>
        <v>20</v>
      </c>
      <c r="AM5" s="33">
        <f t="shared" si="0"/>
        <v>20</v>
      </c>
      <c r="AN5" s="33">
        <f t="shared" si="0"/>
        <v>20</v>
      </c>
      <c r="AO5" s="33">
        <f t="shared" si="0"/>
        <v>20</v>
      </c>
      <c r="AP5" s="33">
        <f t="shared" si="0"/>
        <v>20</v>
      </c>
      <c r="AQ5" s="33">
        <f t="shared" si="0"/>
        <v>20</v>
      </c>
      <c r="AR5" s="33">
        <f t="shared" si="0"/>
        <v>20</v>
      </c>
      <c r="AS5" s="33">
        <f t="shared" si="0"/>
        <v>20</v>
      </c>
      <c r="AT5" s="33">
        <f t="shared" si="0"/>
        <v>20</v>
      </c>
      <c r="AU5" s="33">
        <f t="shared" si="0"/>
        <v>20</v>
      </c>
      <c r="AV5" s="33">
        <f t="shared" si="0"/>
        <v>20</v>
      </c>
      <c r="AW5" s="33">
        <f t="shared" si="0"/>
        <v>20</v>
      </c>
      <c r="AX5" s="33">
        <f t="shared" si="0"/>
        <v>20</v>
      </c>
      <c r="AY5" s="33">
        <f t="shared" si="0"/>
        <v>20</v>
      </c>
      <c r="AZ5" s="33">
        <f t="shared" si="0"/>
        <v>20</v>
      </c>
      <c r="BA5" s="33">
        <f t="shared" si="0"/>
        <v>20</v>
      </c>
      <c r="BB5" s="33">
        <f t="shared" si="0"/>
        <v>20</v>
      </c>
      <c r="BC5" s="33">
        <f t="shared" si="0"/>
        <v>20</v>
      </c>
      <c r="BD5" s="33">
        <f t="shared" si="0"/>
        <v>20</v>
      </c>
      <c r="BE5" s="33">
        <f t="shared" si="0"/>
        <v>20</v>
      </c>
      <c r="BF5" s="33">
        <f t="shared" si="0"/>
        <v>20</v>
      </c>
      <c r="BG5" s="33">
        <f t="shared" si="0"/>
        <v>20</v>
      </c>
      <c r="BH5" s="33">
        <f t="shared" si="0"/>
        <v>20</v>
      </c>
      <c r="BI5" s="33">
        <f t="shared" si="0"/>
        <v>20</v>
      </c>
      <c r="BJ5" s="33">
        <f t="shared" si="0"/>
        <v>20</v>
      </c>
      <c r="BK5" s="33">
        <f t="shared" si="0"/>
        <v>20</v>
      </c>
      <c r="BL5" s="33">
        <f t="shared" si="0"/>
        <v>20</v>
      </c>
      <c r="BM5" s="33">
        <f t="shared" si="0"/>
        <v>20</v>
      </c>
      <c r="BN5" s="33">
        <f t="shared" si="0"/>
        <v>20</v>
      </c>
      <c r="BO5" s="33">
        <f t="shared" si="0"/>
        <v>20</v>
      </c>
      <c r="BP5" s="33">
        <f t="shared" ref="BP5:EA5" si="1">$B$5</f>
        <v>20</v>
      </c>
      <c r="BQ5" s="33">
        <f t="shared" si="1"/>
        <v>20</v>
      </c>
      <c r="BR5" s="33">
        <f t="shared" si="1"/>
        <v>20</v>
      </c>
      <c r="BS5" s="33">
        <f t="shared" si="1"/>
        <v>20</v>
      </c>
      <c r="BT5" s="33">
        <f t="shared" si="1"/>
        <v>20</v>
      </c>
      <c r="BU5" s="33">
        <f t="shared" si="1"/>
        <v>20</v>
      </c>
      <c r="BV5" s="33">
        <f t="shared" si="1"/>
        <v>20</v>
      </c>
      <c r="BW5" s="33">
        <f t="shared" si="1"/>
        <v>20</v>
      </c>
      <c r="BX5" s="33">
        <f t="shared" si="1"/>
        <v>20</v>
      </c>
      <c r="BY5" s="33">
        <f t="shared" si="1"/>
        <v>20</v>
      </c>
      <c r="BZ5" s="33">
        <f t="shared" si="1"/>
        <v>20</v>
      </c>
      <c r="CA5" s="33">
        <f t="shared" si="1"/>
        <v>20</v>
      </c>
      <c r="CB5" s="33">
        <f t="shared" si="1"/>
        <v>20</v>
      </c>
      <c r="CC5" s="33">
        <f t="shared" si="1"/>
        <v>20</v>
      </c>
      <c r="CD5" s="33">
        <f t="shared" si="1"/>
        <v>20</v>
      </c>
      <c r="CE5" s="33">
        <f t="shared" si="1"/>
        <v>20</v>
      </c>
      <c r="CF5" s="33">
        <f t="shared" si="1"/>
        <v>20</v>
      </c>
      <c r="CG5" s="33">
        <f t="shared" si="1"/>
        <v>20</v>
      </c>
      <c r="CH5" s="33">
        <f t="shared" si="1"/>
        <v>20</v>
      </c>
      <c r="CI5" s="33">
        <f t="shared" si="1"/>
        <v>20</v>
      </c>
      <c r="CJ5" s="33">
        <f t="shared" si="1"/>
        <v>20</v>
      </c>
      <c r="CK5" s="33">
        <f t="shared" si="1"/>
        <v>20</v>
      </c>
      <c r="CL5" s="33">
        <f t="shared" si="1"/>
        <v>20</v>
      </c>
      <c r="CM5" s="33">
        <f t="shared" si="1"/>
        <v>20</v>
      </c>
      <c r="CN5" s="33">
        <f t="shared" si="1"/>
        <v>20</v>
      </c>
      <c r="CO5" s="33">
        <f t="shared" si="1"/>
        <v>20</v>
      </c>
      <c r="CP5" s="33">
        <f t="shared" si="1"/>
        <v>20</v>
      </c>
      <c r="CQ5" s="33">
        <f t="shared" si="1"/>
        <v>20</v>
      </c>
      <c r="CR5" s="33">
        <f t="shared" si="1"/>
        <v>20</v>
      </c>
      <c r="CS5" s="33">
        <f t="shared" si="1"/>
        <v>20</v>
      </c>
      <c r="CT5" s="33">
        <f t="shared" si="1"/>
        <v>20</v>
      </c>
      <c r="CU5" s="33">
        <f t="shared" si="1"/>
        <v>20</v>
      </c>
      <c r="CV5" s="33">
        <f t="shared" si="1"/>
        <v>20</v>
      </c>
      <c r="CW5" s="33">
        <f t="shared" si="1"/>
        <v>20</v>
      </c>
      <c r="CX5" s="33">
        <f t="shared" si="1"/>
        <v>20</v>
      </c>
      <c r="CY5" s="33">
        <f t="shared" si="1"/>
        <v>20</v>
      </c>
      <c r="CZ5" s="33">
        <f t="shared" si="1"/>
        <v>20</v>
      </c>
      <c r="DA5" s="33">
        <f t="shared" si="1"/>
        <v>20</v>
      </c>
      <c r="DB5" s="33">
        <f t="shared" si="1"/>
        <v>20</v>
      </c>
      <c r="DC5" s="33">
        <f t="shared" si="1"/>
        <v>20</v>
      </c>
      <c r="DD5" s="33">
        <f t="shared" si="1"/>
        <v>20</v>
      </c>
      <c r="DE5" s="33">
        <f t="shared" si="1"/>
        <v>20</v>
      </c>
      <c r="DF5" s="33">
        <f t="shared" si="1"/>
        <v>20</v>
      </c>
      <c r="DG5" s="33">
        <f t="shared" si="1"/>
        <v>20</v>
      </c>
      <c r="DH5" s="33">
        <f t="shared" si="1"/>
        <v>20</v>
      </c>
      <c r="DI5" s="33">
        <f t="shared" si="1"/>
        <v>20</v>
      </c>
      <c r="DJ5" s="33">
        <f t="shared" si="1"/>
        <v>20</v>
      </c>
      <c r="DK5" s="33">
        <f t="shared" si="1"/>
        <v>20</v>
      </c>
      <c r="DL5" s="33">
        <f t="shared" si="1"/>
        <v>20</v>
      </c>
      <c r="DM5" s="33">
        <f t="shared" si="1"/>
        <v>20</v>
      </c>
      <c r="DN5" s="33">
        <f t="shared" si="1"/>
        <v>20</v>
      </c>
      <c r="DO5" s="33">
        <f t="shared" si="1"/>
        <v>20</v>
      </c>
      <c r="DP5" s="33">
        <f t="shared" si="1"/>
        <v>20</v>
      </c>
      <c r="DQ5" s="33">
        <f t="shared" si="1"/>
        <v>20</v>
      </c>
      <c r="DR5" s="33">
        <f t="shared" si="1"/>
        <v>20</v>
      </c>
      <c r="DS5" s="33">
        <f t="shared" si="1"/>
        <v>20</v>
      </c>
      <c r="DT5" s="33">
        <f t="shared" si="1"/>
        <v>20</v>
      </c>
      <c r="DU5" s="33">
        <f t="shared" si="1"/>
        <v>20</v>
      </c>
      <c r="DV5" s="33">
        <f t="shared" si="1"/>
        <v>20</v>
      </c>
      <c r="DW5" s="33">
        <f t="shared" si="1"/>
        <v>20</v>
      </c>
      <c r="DX5" s="33">
        <f t="shared" si="1"/>
        <v>20</v>
      </c>
      <c r="DY5" s="33">
        <f t="shared" si="1"/>
        <v>20</v>
      </c>
      <c r="DZ5" s="33">
        <f t="shared" si="1"/>
        <v>20</v>
      </c>
      <c r="EA5" s="33">
        <f t="shared" si="1"/>
        <v>20</v>
      </c>
      <c r="EB5" s="33">
        <f t="shared" ref="EB5:GM5" si="2">$B$5</f>
        <v>20</v>
      </c>
      <c r="EC5" s="33">
        <f t="shared" si="2"/>
        <v>20</v>
      </c>
      <c r="ED5" s="33">
        <f t="shared" si="2"/>
        <v>20</v>
      </c>
      <c r="EE5" s="33">
        <f t="shared" si="2"/>
        <v>20</v>
      </c>
      <c r="EF5" s="33">
        <f t="shared" si="2"/>
        <v>20</v>
      </c>
      <c r="EG5" s="33">
        <f t="shared" si="2"/>
        <v>20</v>
      </c>
      <c r="EH5" s="33">
        <f t="shared" si="2"/>
        <v>20</v>
      </c>
      <c r="EI5" s="33">
        <f t="shared" si="2"/>
        <v>20</v>
      </c>
      <c r="EJ5" s="33">
        <f t="shared" si="2"/>
        <v>20</v>
      </c>
      <c r="EK5" s="33">
        <f t="shared" si="2"/>
        <v>20</v>
      </c>
      <c r="EL5" s="33">
        <f t="shared" si="2"/>
        <v>20</v>
      </c>
      <c r="EM5" s="33">
        <f t="shared" si="2"/>
        <v>20</v>
      </c>
      <c r="EN5" s="33">
        <f t="shared" si="2"/>
        <v>20</v>
      </c>
      <c r="EO5" s="33">
        <f t="shared" si="2"/>
        <v>20</v>
      </c>
      <c r="EP5" s="33">
        <f t="shared" si="2"/>
        <v>20</v>
      </c>
      <c r="EQ5" s="33">
        <f t="shared" si="2"/>
        <v>20</v>
      </c>
      <c r="ER5" s="33">
        <f t="shared" si="2"/>
        <v>20</v>
      </c>
      <c r="ES5" s="33">
        <f t="shared" si="2"/>
        <v>20</v>
      </c>
      <c r="ET5" s="33">
        <f t="shared" si="2"/>
        <v>20</v>
      </c>
      <c r="EU5" s="33">
        <f t="shared" si="2"/>
        <v>20</v>
      </c>
      <c r="EV5" s="33">
        <f t="shared" si="2"/>
        <v>20</v>
      </c>
      <c r="EW5" s="33">
        <f t="shared" si="2"/>
        <v>20</v>
      </c>
      <c r="EX5" s="33">
        <f t="shared" si="2"/>
        <v>20</v>
      </c>
      <c r="EY5" s="33">
        <f t="shared" si="2"/>
        <v>20</v>
      </c>
      <c r="EZ5" s="33">
        <f t="shared" si="2"/>
        <v>20</v>
      </c>
      <c r="FA5" s="33">
        <f t="shared" si="2"/>
        <v>20</v>
      </c>
      <c r="FB5" s="33">
        <f t="shared" si="2"/>
        <v>20</v>
      </c>
      <c r="FC5" s="33">
        <f t="shared" si="2"/>
        <v>20</v>
      </c>
      <c r="FD5" s="33">
        <f t="shared" si="2"/>
        <v>20</v>
      </c>
      <c r="FE5" s="33">
        <f t="shared" si="2"/>
        <v>20</v>
      </c>
      <c r="FF5" s="33">
        <f t="shared" si="2"/>
        <v>20</v>
      </c>
      <c r="FG5" s="33">
        <f t="shared" si="2"/>
        <v>20</v>
      </c>
      <c r="FH5" s="33">
        <f t="shared" si="2"/>
        <v>20</v>
      </c>
      <c r="FI5" s="33">
        <f t="shared" si="2"/>
        <v>20</v>
      </c>
      <c r="FJ5" s="33">
        <f t="shared" si="2"/>
        <v>20</v>
      </c>
      <c r="FK5" s="33">
        <f t="shared" si="2"/>
        <v>20</v>
      </c>
      <c r="FL5" s="33">
        <f t="shared" si="2"/>
        <v>20</v>
      </c>
      <c r="FM5" s="33">
        <f t="shared" si="2"/>
        <v>20</v>
      </c>
      <c r="FN5" s="33">
        <f t="shared" si="2"/>
        <v>20</v>
      </c>
      <c r="FO5" s="33">
        <f t="shared" si="2"/>
        <v>20</v>
      </c>
      <c r="FP5" s="33">
        <f t="shared" si="2"/>
        <v>20</v>
      </c>
      <c r="FQ5" s="33">
        <f t="shared" si="2"/>
        <v>20</v>
      </c>
      <c r="FR5" s="33">
        <f t="shared" si="2"/>
        <v>20</v>
      </c>
      <c r="FS5" s="33">
        <f t="shared" si="2"/>
        <v>20</v>
      </c>
      <c r="FT5" s="33">
        <f t="shared" si="2"/>
        <v>20</v>
      </c>
      <c r="FU5" s="33">
        <f t="shared" si="2"/>
        <v>20</v>
      </c>
      <c r="FV5" s="33">
        <f t="shared" si="2"/>
        <v>20</v>
      </c>
      <c r="FW5" s="33">
        <f t="shared" si="2"/>
        <v>20</v>
      </c>
      <c r="FX5" s="33">
        <f t="shared" si="2"/>
        <v>20</v>
      </c>
      <c r="FY5" s="33">
        <f t="shared" si="2"/>
        <v>20</v>
      </c>
      <c r="FZ5" s="33">
        <f t="shared" si="2"/>
        <v>20</v>
      </c>
      <c r="GA5" s="33">
        <f t="shared" si="2"/>
        <v>20</v>
      </c>
      <c r="GB5" s="33">
        <f t="shared" si="2"/>
        <v>20</v>
      </c>
      <c r="GC5" s="33">
        <f t="shared" si="2"/>
        <v>20</v>
      </c>
      <c r="GD5" s="33">
        <f t="shared" si="2"/>
        <v>20</v>
      </c>
      <c r="GE5" s="33">
        <f t="shared" si="2"/>
        <v>20</v>
      </c>
      <c r="GF5" s="33">
        <f t="shared" si="2"/>
        <v>20</v>
      </c>
      <c r="GG5" s="33">
        <f t="shared" si="2"/>
        <v>20</v>
      </c>
      <c r="GH5" s="33">
        <f t="shared" si="2"/>
        <v>20</v>
      </c>
      <c r="GI5" s="33">
        <f t="shared" si="2"/>
        <v>20</v>
      </c>
      <c r="GJ5" s="33">
        <f t="shared" si="2"/>
        <v>20</v>
      </c>
      <c r="GK5" s="33">
        <f t="shared" si="2"/>
        <v>20</v>
      </c>
      <c r="GL5" s="33">
        <f t="shared" si="2"/>
        <v>20</v>
      </c>
      <c r="GM5" s="33">
        <f t="shared" si="2"/>
        <v>20</v>
      </c>
      <c r="GN5" s="33">
        <f t="shared" ref="GN5:IY5" si="3">$B$5</f>
        <v>20</v>
      </c>
      <c r="GO5" s="33">
        <f t="shared" si="3"/>
        <v>20</v>
      </c>
      <c r="GP5" s="33">
        <f t="shared" si="3"/>
        <v>20</v>
      </c>
      <c r="GQ5" s="33">
        <f t="shared" si="3"/>
        <v>20</v>
      </c>
      <c r="GR5" s="33">
        <f t="shared" si="3"/>
        <v>20</v>
      </c>
      <c r="GS5" s="33">
        <f t="shared" si="3"/>
        <v>20</v>
      </c>
      <c r="GT5" s="33">
        <f t="shared" si="3"/>
        <v>20</v>
      </c>
      <c r="GU5" s="33">
        <f t="shared" si="3"/>
        <v>20</v>
      </c>
      <c r="GV5" s="33">
        <f t="shared" si="3"/>
        <v>20</v>
      </c>
      <c r="GW5" s="33">
        <f t="shared" si="3"/>
        <v>20</v>
      </c>
      <c r="GX5" s="33">
        <f t="shared" si="3"/>
        <v>20</v>
      </c>
      <c r="GY5" s="33">
        <f t="shared" si="3"/>
        <v>20</v>
      </c>
      <c r="GZ5" s="33">
        <f t="shared" si="3"/>
        <v>20</v>
      </c>
      <c r="HA5" s="33">
        <f t="shared" si="3"/>
        <v>20</v>
      </c>
      <c r="HB5" s="33">
        <f t="shared" si="3"/>
        <v>20</v>
      </c>
      <c r="HC5" s="33">
        <f t="shared" si="3"/>
        <v>20</v>
      </c>
      <c r="HD5" s="33">
        <f t="shared" si="3"/>
        <v>20</v>
      </c>
      <c r="HE5" s="33">
        <f t="shared" si="3"/>
        <v>20</v>
      </c>
      <c r="HF5" s="33">
        <f t="shared" si="3"/>
        <v>20</v>
      </c>
      <c r="HG5" s="33">
        <f t="shared" si="3"/>
        <v>20</v>
      </c>
      <c r="HH5" s="33">
        <f t="shared" si="3"/>
        <v>20</v>
      </c>
      <c r="HI5" s="33">
        <f t="shared" si="3"/>
        <v>20</v>
      </c>
      <c r="HJ5" s="33">
        <f t="shared" si="3"/>
        <v>20</v>
      </c>
      <c r="HK5" s="33">
        <f t="shared" si="3"/>
        <v>20</v>
      </c>
      <c r="HL5" s="33">
        <f t="shared" si="3"/>
        <v>20</v>
      </c>
      <c r="HM5" s="33">
        <f t="shared" si="3"/>
        <v>20</v>
      </c>
      <c r="HN5" s="33">
        <f t="shared" si="3"/>
        <v>20</v>
      </c>
      <c r="HO5" s="33">
        <f t="shared" si="3"/>
        <v>20</v>
      </c>
      <c r="HP5" s="33">
        <f t="shared" si="3"/>
        <v>20</v>
      </c>
      <c r="HQ5" s="33">
        <f t="shared" si="3"/>
        <v>20</v>
      </c>
      <c r="HR5" s="33">
        <f t="shared" si="3"/>
        <v>20</v>
      </c>
      <c r="HS5" s="33">
        <f t="shared" si="3"/>
        <v>20</v>
      </c>
      <c r="HT5" s="33">
        <f t="shared" si="3"/>
        <v>20</v>
      </c>
      <c r="HU5" s="33">
        <f t="shared" si="3"/>
        <v>20</v>
      </c>
      <c r="HV5" s="33">
        <f t="shared" si="3"/>
        <v>20</v>
      </c>
      <c r="HW5" s="33">
        <f t="shared" si="3"/>
        <v>20</v>
      </c>
      <c r="HX5" s="33">
        <f t="shared" si="3"/>
        <v>20</v>
      </c>
      <c r="HY5" s="33">
        <f t="shared" si="3"/>
        <v>20</v>
      </c>
      <c r="HZ5" s="33">
        <f t="shared" si="3"/>
        <v>20</v>
      </c>
      <c r="IA5" s="33">
        <f t="shared" si="3"/>
        <v>20</v>
      </c>
      <c r="IB5" s="33">
        <f t="shared" si="3"/>
        <v>20</v>
      </c>
      <c r="IC5" s="33">
        <f t="shared" si="3"/>
        <v>20</v>
      </c>
      <c r="ID5" s="33">
        <f t="shared" si="3"/>
        <v>20</v>
      </c>
      <c r="IE5" s="33">
        <f t="shared" si="3"/>
        <v>20</v>
      </c>
      <c r="IF5" s="33">
        <f t="shared" si="3"/>
        <v>20</v>
      </c>
      <c r="IG5" s="33">
        <f t="shared" si="3"/>
        <v>20</v>
      </c>
      <c r="IH5" s="33">
        <f t="shared" si="3"/>
        <v>20</v>
      </c>
      <c r="II5" s="33">
        <f t="shared" si="3"/>
        <v>20</v>
      </c>
      <c r="IJ5" s="33">
        <f t="shared" si="3"/>
        <v>20</v>
      </c>
      <c r="IK5" s="33">
        <f t="shared" si="3"/>
        <v>20</v>
      </c>
      <c r="IL5" s="33">
        <f t="shared" si="3"/>
        <v>20</v>
      </c>
      <c r="IM5" s="33">
        <f t="shared" si="3"/>
        <v>20</v>
      </c>
      <c r="IN5" s="33">
        <f t="shared" si="3"/>
        <v>20</v>
      </c>
      <c r="IO5" s="33">
        <f t="shared" si="3"/>
        <v>20</v>
      </c>
      <c r="IP5" s="33">
        <f t="shared" si="3"/>
        <v>20</v>
      </c>
      <c r="IQ5" s="33">
        <f t="shared" si="3"/>
        <v>20</v>
      </c>
      <c r="IR5" s="33">
        <f t="shared" si="3"/>
        <v>20</v>
      </c>
      <c r="IS5" s="33">
        <f t="shared" si="3"/>
        <v>20</v>
      </c>
      <c r="IT5" s="33">
        <f t="shared" si="3"/>
        <v>20</v>
      </c>
      <c r="IU5" s="33">
        <f t="shared" si="3"/>
        <v>20</v>
      </c>
      <c r="IV5" s="33">
        <f t="shared" si="3"/>
        <v>20</v>
      </c>
      <c r="IW5" s="33">
        <f t="shared" si="3"/>
        <v>20</v>
      </c>
      <c r="IX5" s="33">
        <f t="shared" si="3"/>
        <v>20</v>
      </c>
      <c r="IY5" s="33">
        <f t="shared" si="3"/>
        <v>20</v>
      </c>
      <c r="IZ5" s="33">
        <f t="shared" ref="IZ5:JD5" si="4">$B$5</f>
        <v>20</v>
      </c>
      <c r="JA5" s="33">
        <f t="shared" si="4"/>
        <v>20</v>
      </c>
      <c r="JB5" s="33">
        <f t="shared" si="4"/>
        <v>20</v>
      </c>
      <c r="JC5" s="33">
        <f t="shared" si="4"/>
        <v>20</v>
      </c>
      <c r="JD5" s="33">
        <f t="shared" si="4"/>
        <v>20</v>
      </c>
    </row>
    <row r="6" spans="1:264" x14ac:dyDescent="0.25">
      <c r="A6" s="31" t="s">
        <v>15</v>
      </c>
      <c r="B6" s="34" t="s">
        <v>16</v>
      </c>
      <c r="C6" s="34" t="str">
        <f t="shared" ref="C6:BN6" si="5">B6</f>
        <v>TBC</v>
      </c>
      <c r="D6" s="34" t="str">
        <f t="shared" si="5"/>
        <v>TBC</v>
      </c>
      <c r="E6" s="34" t="str">
        <f t="shared" si="5"/>
        <v>TBC</v>
      </c>
      <c r="F6" s="34" t="str">
        <f t="shared" si="5"/>
        <v>TBC</v>
      </c>
      <c r="G6" s="34" t="str">
        <f t="shared" si="5"/>
        <v>TBC</v>
      </c>
      <c r="H6" s="34" t="str">
        <f t="shared" si="5"/>
        <v>TBC</v>
      </c>
      <c r="I6" s="34" t="str">
        <f t="shared" si="5"/>
        <v>TBC</v>
      </c>
      <c r="J6" s="34" t="str">
        <f t="shared" si="5"/>
        <v>TBC</v>
      </c>
      <c r="K6" s="34" t="str">
        <f t="shared" si="5"/>
        <v>TBC</v>
      </c>
      <c r="L6" s="34" t="str">
        <f t="shared" si="5"/>
        <v>TBC</v>
      </c>
      <c r="M6" s="34" t="str">
        <f t="shared" si="5"/>
        <v>TBC</v>
      </c>
      <c r="N6" s="34" t="str">
        <f t="shared" si="5"/>
        <v>TBC</v>
      </c>
      <c r="O6" s="34" t="str">
        <f t="shared" si="5"/>
        <v>TBC</v>
      </c>
      <c r="P6" s="34" t="str">
        <f t="shared" si="5"/>
        <v>TBC</v>
      </c>
      <c r="Q6" s="34" t="str">
        <f t="shared" si="5"/>
        <v>TBC</v>
      </c>
      <c r="R6" s="34" t="str">
        <f t="shared" si="5"/>
        <v>TBC</v>
      </c>
      <c r="S6" s="34" t="str">
        <f t="shared" si="5"/>
        <v>TBC</v>
      </c>
      <c r="T6" s="34" t="str">
        <f t="shared" si="5"/>
        <v>TBC</v>
      </c>
      <c r="U6" s="34" t="str">
        <f t="shared" si="5"/>
        <v>TBC</v>
      </c>
      <c r="V6" s="34" t="str">
        <f t="shared" si="5"/>
        <v>TBC</v>
      </c>
      <c r="W6" s="34" t="str">
        <f t="shared" si="5"/>
        <v>TBC</v>
      </c>
      <c r="X6" s="34" t="str">
        <f t="shared" si="5"/>
        <v>TBC</v>
      </c>
      <c r="Y6" s="34" t="str">
        <f t="shared" si="5"/>
        <v>TBC</v>
      </c>
      <c r="Z6" s="34" t="str">
        <f t="shared" si="5"/>
        <v>TBC</v>
      </c>
      <c r="AA6" s="34" t="str">
        <f t="shared" si="5"/>
        <v>TBC</v>
      </c>
      <c r="AB6" s="34" t="str">
        <f t="shared" si="5"/>
        <v>TBC</v>
      </c>
      <c r="AC6" s="34" t="str">
        <f t="shared" si="5"/>
        <v>TBC</v>
      </c>
      <c r="AD6" s="34" t="str">
        <f t="shared" si="5"/>
        <v>TBC</v>
      </c>
      <c r="AE6" s="34" t="str">
        <f t="shared" si="5"/>
        <v>TBC</v>
      </c>
      <c r="AF6" s="34" t="str">
        <f t="shared" si="5"/>
        <v>TBC</v>
      </c>
      <c r="AG6" s="34" t="str">
        <f t="shared" si="5"/>
        <v>TBC</v>
      </c>
      <c r="AH6" s="34" t="str">
        <f t="shared" si="5"/>
        <v>TBC</v>
      </c>
      <c r="AI6" s="34" t="str">
        <f t="shared" si="5"/>
        <v>TBC</v>
      </c>
      <c r="AJ6" s="34" t="str">
        <f t="shared" si="5"/>
        <v>TBC</v>
      </c>
      <c r="AK6" s="34" t="str">
        <f t="shared" si="5"/>
        <v>TBC</v>
      </c>
      <c r="AL6" s="34" t="str">
        <f t="shared" si="5"/>
        <v>TBC</v>
      </c>
      <c r="AM6" s="34" t="str">
        <f t="shared" si="5"/>
        <v>TBC</v>
      </c>
      <c r="AN6" s="34" t="str">
        <f t="shared" si="5"/>
        <v>TBC</v>
      </c>
      <c r="AO6" s="34" t="str">
        <f t="shared" si="5"/>
        <v>TBC</v>
      </c>
      <c r="AP6" s="34" t="str">
        <f t="shared" si="5"/>
        <v>TBC</v>
      </c>
      <c r="AQ6" s="34" t="str">
        <f t="shared" si="5"/>
        <v>TBC</v>
      </c>
      <c r="AR6" s="34" t="str">
        <f t="shared" si="5"/>
        <v>TBC</v>
      </c>
      <c r="AS6" s="34" t="str">
        <f t="shared" si="5"/>
        <v>TBC</v>
      </c>
      <c r="AT6" s="34" t="str">
        <f t="shared" si="5"/>
        <v>TBC</v>
      </c>
      <c r="AU6" s="34" t="str">
        <f t="shared" si="5"/>
        <v>TBC</v>
      </c>
      <c r="AV6" s="34" t="str">
        <f t="shared" si="5"/>
        <v>TBC</v>
      </c>
      <c r="AW6" s="34" t="str">
        <f t="shared" si="5"/>
        <v>TBC</v>
      </c>
      <c r="AX6" s="34" t="str">
        <f t="shared" si="5"/>
        <v>TBC</v>
      </c>
      <c r="AY6" s="34" t="str">
        <f t="shared" si="5"/>
        <v>TBC</v>
      </c>
      <c r="AZ6" s="34" t="str">
        <f t="shared" si="5"/>
        <v>TBC</v>
      </c>
      <c r="BA6" s="34" t="str">
        <f t="shared" si="5"/>
        <v>TBC</v>
      </c>
      <c r="BB6" s="34" t="str">
        <f t="shared" si="5"/>
        <v>TBC</v>
      </c>
      <c r="BC6" s="34" t="str">
        <f t="shared" si="5"/>
        <v>TBC</v>
      </c>
      <c r="BD6" s="34" t="str">
        <f t="shared" si="5"/>
        <v>TBC</v>
      </c>
      <c r="BE6" s="34" t="str">
        <f t="shared" si="5"/>
        <v>TBC</v>
      </c>
      <c r="BF6" s="34" t="str">
        <f t="shared" si="5"/>
        <v>TBC</v>
      </c>
      <c r="BG6" s="34" t="str">
        <f t="shared" si="5"/>
        <v>TBC</v>
      </c>
      <c r="BH6" s="34" t="str">
        <f t="shared" si="5"/>
        <v>TBC</v>
      </c>
      <c r="BI6" s="34" t="str">
        <f t="shared" si="5"/>
        <v>TBC</v>
      </c>
      <c r="BJ6" s="34" t="str">
        <f t="shared" si="5"/>
        <v>TBC</v>
      </c>
      <c r="BK6" s="34" t="str">
        <f t="shared" si="5"/>
        <v>TBC</v>
      </c>
      <c r="BL6" s="34" t="str">
        <f t="shared" si="5"/>
        <v>TBC</v>
      </c>
      <c r="BM6" s="34" t="str">
        <f t="shared" si="5"/>
        <v>TBC</v>
      </c>
      <c r="BN6" s="34" t="str">
        <f t="shared" si="5"/>
        <v>TBC</v>
      </c>
      <c r="BO6" s="34" t="str">
        <f t="shared" ref="BO6:DZ6" si="6">BN6</f>
        <v>TBC</v>
      </c>
      <c r="BP6" s="34" t="str">
        <f t="shared" si="6"/>
        <v>TBC</v>
      </c>
      <c r="BQ6" s="34" t="str">
        <f t="shared" si="6"/>
        <v>TBC</v>
      </c>
      <c r="BR6" s="34" t="str">
        <f t="shared" si="6"/>
        <v>TBC</v>
      </c>
      <c r="BS6" s="34" t="str">
        <f t="shared" si="6"/>
        <v>TBC</v>
      </c>
      <c r="BT6" s="34" t="str">
        <f t="shared" si="6"/>
        <v>TBC</v>
      </c>
      <c r="BU6" s="34" t="str">
        <f t="shared" si="6"/>
        <v>TBC</v>
      </c>
      <c r="BV6" s="34" t="str">
        <f t="shared" si="6"/>
        <v>TBC</v>
      </c>
      <c r="BW6" s="34" t="str">
        <f t="shared" si="6"/>
        <v>TBC</v>
      </c>
      <c r="BX6" s="34" t="str">
        <f t="shared" si="6"/>
        <v>TBC</v>
      </c>
      <c r="BY6" s="34" t="str">
        <f t="shared" si="6"/>
        <v>TBC</v>
      </c>
      <c r="BZ6" s="34" t="str">
        <f t="shared" si="6"/>
        <v>TBC</v>
      </c>
      <c r="CA6" s="34" t="str">
        <f t="shared" si="6"/>
        <v>TBC</v>
      </c>
      <c r="CB6" s="34" t="str">
        <f t="shared" si="6"/>
        <v>TBC</v>
      </c>
      <c r="CC6" s="34" t="str">
        <f t="shared" si="6"/>
        <v>TBC</v>
      </c>
      <c r="CD6" s="34" t="str">
        <f t="shared" si="6"/>
        <v>TBC</v>
      </c>
      <c r="CE6" s="34" t="str">
        <f t="shared" si="6"/>
        <v>TBC</v>
      </c>
      <c r="CF6" s="34" t="str">
        <f t="shared" si="6"/>
        <v>TBC</v>
      </c>
      <c r="CG6" s="34" t="str">
        <f t="shared" si="6"/>
        <v>TBC</v>
      </c>
      <c r="CH6" s="34" t="str">
        <f t="shared" si="6"/>
        <v>TBC</v>
      </c>
      <c r="CI6" s="34" t="str">
        <f t="shared" si="6"/>
        <v>TBC</v>
      </c>
      <c r="CJ6" s="34" t="str">
        <f t="shared" si="6"/>
        <v>TBC</v>
      </c>
      <c r="CK6" s="34" t="str">
        <f t="shared" si="6"/>
        <v>TBC</v>
      </c>
      <c r="CL6" s="34" t="str">
        <f t="shared" si="6"/>
        <v>TBC</v>
      </c>
      <c r="CM6" s="34" t="str">
        <f t="shared" si="6"/>
        <v>TBC</v>
      </c>
      <c r="CN6" s="34" t="str">
        <f t="shared" si="6"/>
        <v>TBC</v>
      </c>
      <c r="CO6" s="34" t="str">
        <f t="shared" si="6"/>
        <v>TBC</v>
      </c>
      <c r="CP6" s="34" t="str">
        <f t="shared" si="6"/>
        <v>TBC</v>
      </c>
      <c r="CQ6" s="34" t="str">
        <f t="shared" si="6"/>
        <v>TBC</v>
      </c>
      <c r="CR6" s="34" t="str">
        <f t="shared" si="6"/>
        <v>TBC</v>
      </c>
      <c r="CS6" s="34" t="str">
        <f t="shared" si="6"/>
        <v>TBC</v>
      </c>
      <c r="CT6" s="34" t="str">
        <f t="shared" si="6"/>
        <v>TBC</v>
      </c>
      <c r="CU6" s="34" t="str">
        <f t="shared" si="6"/>
        <v>TBC</v>
      </c>
      <c r="CV6" s="34" t="str">
        <f t="shared" si="6"/>
        <v>TBC</v>
      </c>
      <c r="CW6" s="34" t="str">
        <f t="shared" si="6"/>
        <v>TBC</v>
      </c>
      <c r="CX6" s="34" t="str">
        <f t="shared" si="6"/>
        <v>TBC</v>
      </c>
      <c r="CY6" s="34" t="str">
        <f t="shared" si="6"/>
        <v>TBC</v>
      </c>
      <c r="CZ6" s="34" t="str">
        <f t="shared" si="6"/>
        <v>TBC</v>
      </c>
      <c r="DA6" s="34" t="str">
        <f t="shared" si="6"/>
        <v>TBC</v>
      </c>
      <c r="DB6" s="34" t="str">
        <f t="shared" si="6"/>
        <v>TBC</v>
      </c>
      <c r="DC6" s="34" t="str">
        <f t="shared" si="6"/>
        <v>TBC</v>
      </c>
      <c r="DD6" s="34" t="str">
        <f t="shared" si="6"/>
        <v>TBC</v>
      </c>
      <c r="DE6" s="34" t="str">
        <f t="shared" si="6"/>
        <v>TBC</v>
      </c>
      <c r="DF6" s="34" t="str">
        <f t="shared" si="6"/>
        <v>TBC</v>
      </c>
      <c r="DG6" s="34" t="str">
        <f t="shared" si="6"/>
        <v>TBC</v>
      </c>
      <c r="DH6" s="34" t="str">
        <f t="shared" si="6"/>
        <v>TBC</v>
      </c>
      <c r="DI6" s="34" t="str">
        <f t="shared" si="6"/>
        <v>TBC</v>
      </c>
      <c r="DJ6" s="34" t="str">
        <f t="shared" si="6"/>
        <v>TBC</v>
      </c>
      <c r="DK6" s="34" t="str">
        <f t="shared" si="6"/>
        <v>TBC</v>
      </c>
      <c r="DL6" s="34" t="str">
        <f t="shared" si="6"/>
        <v>TBC</v>
      </c>
      <c r="DM6" s="34" t="str">
        <f t="shared" si="6"/>
        <v>TBC</v>
      </c>
      <c r="DN6" s="34" t="str">
        <f t="shared" si="6"/>
        <v>TBC</v>
      </c>
      <c r="DO6" s="34" t="str">
        <f t="shared" si="6"/>
        <v>TBC</v>
      </c>
      <c r="DP6" s="34" t="str">
        <f t="shared" si="6"/>
        <v>TBC</v>
      </c>
      <c r="DQ6" s="34" t="str">
        <f t="shared" si="6"/>
        <v>TBC</v>
      </c>
      <c r="DR6" s="34" t="str">
        <f t="shared" si="6"/>
        <v>TBC</v>
      </c>
      <c r="DS6" s="34" t="str">
        <f t="shared" si="6"/>
        <v>TBC</v>
      </c>
      <c r="DT6" s="34" t="str">
        <f t="shared" si="6"/>
        <v>TBC</v>
      </c>
      <c r="DU6" s="34" t="str">
        <f t="shared" si="6"/>
        <v>TBC</v>
      </c>
      <c r="DV6" s="34" t="str">
        <f t="shared" si="6"/>
        <v>TBC</v>
      </c>
      <c r="DW6" s="34" t="str">
        <f t="shared" si="6"/>
        <v>TBC</v>
      </c>
      <c r="DX6" s="34" t="str">
        <f t="shared" si="6"/>
        <v>TBC</v>
      </c>
      <c r="DY6" s="34" t="str">
        <f t="shared" si="6"/>
        <v>TBC</v>
      </c>
      <c r="DZ6" s="34" t="str">
        <f t="shared" si="6"/>
        <v>TBC</v>
      </c>
      <c r="EA6" s="34" t="str">
        <f t="shared" ref="EA6:GL6" si="7">DZ6</f>
        <v>TBC</v>
      </c>
      <c r="EB6" s="34" t="str">
        <f t="shared" si="7"/>
        <v>TBC</v>
      </c>
      <c r="EC6" s="34" t="str">
        <f t="shared" si="7"/>
        <v>TBC</v>
      </c>
      <c r="ED6" s="34" t="str">
        <f t="shared" si="7"/>
        <v>TBC</v>
      </c>
      <c r="EE6" s="34" t="str">
        <f t="shared" si="7"/>
        <v>TBC</v>
      </c>
      <c r="EF6" s="34" t="str">
        <f t="shared" si="7"/>
        <v>TBC</v>
      </c>
      <c r="EG6" s="34" t="str">
        <f t="shared" si="7"/>
        <v>TBC</v>
      </c>
      <c r="EH6" s="34" t="str">
        <f t="shared" si="7"/>
        <v>TBC</v>
      </c>
      <c r="EI6" s="34" t="str">
        <f t="shared" si="7"/>
        <v>TBC</v>
      </c>
      <c r="EJ6" s="34" t="str">
        <f t="shared" si="7"/>
        <v>TBC</v>
      </c>
      <c r="EK6" s="34" t="str">
        <f t="shared" si="7"/>
        <v>TBC</v>
      </c>
      <c r="EL6" s="34" t="str">
        <f t="shared" si="7"/>
        <v>TBC</v>
      </c>
      <c r="EM6" s="34" t="str">
        <f t="shared" si="7"/>
        <v>TBC</v>
      </c>
      <c r="EN6" s="34" t="str">
        <f t="shared" si="7"/>
        <v>TBC</v>
      </c>
      <c r="EO6" s="34" t="str">
        <f t="shared" si="7"/>
        <v>TBC</v>
      </c>
      <c r="EP6" s="34" t="str">
        <f t="shared" si="7"/>
        <v>TBC</v>
      </c>
      <c r="EQ6" s="34" t="str">
        <f t="shared" si="7"/>
        <v>TBC</v>
      </c>
      <c r="ER6" s="34" t="str">
        <f t="shared" si="7"/>
        <v>TBC</v>
      </c>
      <c r="ES6" s="34" t="str">
        <f t="shared" si="7"/>
        <v>TBC</v>
      </c>
      <c r="ET6" s="34" t="str">
        <f t="shared" si="7"/>
        <v>TBC</v>
      </c>
      <c r="EU6" s="34" t="str">
        <f t="shared" si="7"/>
        <v>TBC</v>
      </c>
      <c r="EV6" s="34" t="str">
        <f t="shared" si="7"/>
        <v>TBC</v>
      </c>
      <c r="EW6" s="34" t="str">
        <f t="shared" si="7"/>
        <v>TBC</v>
      </c>
      <c r="EX6" s="34" t="str">
        <f t="shared" si="7"/>
        <v>TBC</v>
      </c>
      <c r="EY6" s="34" t="str">
        <f t="shared" si="7"/>
        <v>TBC</v>
      </c>
      <c r="EZ6" s="34" t="str">
        <f t="shared" si="7"/>
        <v>TBC</v>
      </c>
      <c r="FA6" s="34" t="str">
        <f t="shared" si="7"/>
        <v>TBC</v>
      </c>
      <c r="FB6" s="34" t="str">
        <f t="shared" si="7"/>
        <v>TBC</v>
      </c>
      <c r="FC6" s="34" t="str">
        <f t="shared" si="7"/>
        <v>TBC</v>
      </c>
      <c r="FD6" s="34" t="str">
        <f t="shared" si="7"/>
        <v>TBC</v>
      </c>
      <c r="FE6" s="34" t="str">
        <f t="shared" si="7"/>
        <v>TBC</v>
      </c>
      <c r="FF6" s="34" t="str">
        <f t="shared" si="7"/>
        <v>TBC</v>
      </c>
      <c r="FG6" s="34" t="str">
        <f t="shared" si="7"/>
        <v>TBC</v>
      </c>
      <c r="FH6" s="34" t="str">
        <f t="shared" si="7"/>
        <v>TBC</v>
      </c>
      <c r="FI6" s="34" t="str">
        <f t="shared" si="7"/>
        <v>TBC</v>
      </c>
      <c r="FJ6" s="34" t="str">
        <f t="shared" si="7"/>
        <v>TBC</v>
      </c>
      <c r="FK6" s="34" t="str">
        <f t="shared" si="7"/>
        <v>TBC</v>
      </c>
      <c r="FL6" s="34" t="str">
        <f t="shared" si="7"/>
        <v>TBC</v>
      </c>
      <c r="FM6" s="34" t="str">
        <f t="shared" si="7"/>
        <v>TBC</v>
      </c>
      <c r="FN6" s="34" t="str">
        <f t="shared" si="7"/>
        <v>TBC</v>
      </c>
      <c r="FO6" s="34" t="str">
        <f t="shared" si="7"/>
        <v>TBC</v>
      </c>
      <c r="FP6" s="34" t="str">
        <f t="shared" si="7"/>
        <v>TBC</v>
      </c>
      <c r="FQ6" s="34" t="str">
        <f t="shared" si="7"/>
        <v>TBC</v>
      </c>
      <c r="FR6" s="34" t="str">
        <f t="shared" si="7"/>
        <v>TBC</v>
      </c>
      <c r="FS6" s="34" t="str">
        <f t="shared" si="7"/>
        <v>TBC</v>
      </c>
      <c r="FT6" s="34" t="str">
        <f t="shared" si="7"/>
        <v>TBC</v>
      </c>
      <c r="FU6" s="34" t="str">
        <f t="shared" si="7"/>
        <v>TBC</v>
      </c>
      <c r="FV6" s="34" t="str">
        <f t="shared" si="7"/>
        <v>TBC</v>
      </c>
      <c r="FW6" s="34" t="str">
        <f t="shared" si="7"/>
        <v>TBC</v>
      </c>
      <c r="FX6" s="34" t="str">
        <f t="shared" si="7"/>
        <v>TBC</v>
      </c>
      <c r="FY6" s="34" t="str">
        <f t="shared" si="7"/>
        <v>TBC</v>
      </c>
      <c r="FZ6" s="34" t="str">
        <f t="shared" si="7"/>
        <v>TBC</v>
      </c>
      <c r="GA6" s="34" t="str">
        <f t="shared" si="7"/>
        <v>TBC</v>
      </c>
      <c r="GB6" s="34" t="str">
        <f t="shared" si="7"/>
        <v>TBC</v>
      </c>
      <c r="GC6" s="34" t="str">
        <f t="shared" si="7"/>
        <v>TBC</v>
      </c>
      <c r="GD6" s="34" t="str">
        <f t="shared" si="7"/>
        <v>TBC</v>
      </c>
      <c r="GE6" s="34" t="str">
        <f t="shared" si="7"/>
        <v>TBC</v>
      </c>
      <c r="GF6" s="34" t="str">
        <f t="shared" si="7"/>
        <v>TBC</v>
      </c>
      <c r="GG6" s="34" t="str">
        <f t="shared" si="7"/>
        <v>TBC</v>
      </c>
      <c r="GH6" s="34" t="str">
        <f t="shared" si="7"/>
        <v>TBC</v>
      </c>
      <c r="GI6" s="34" t="str">
        <f t="shared" si="7"/>
        <v>TBC</v>
      </c>
      <c r="GJ6" s="34" t="str">
        <f t="shared" si="7"/>
        <v>TBC</v>
      </c>
      <c r="GK6" s="34" t="str">
        <f t="shared" si="7"/>
        <v>TBC</v>
      </c>
      <c r="GL6" s="34" t="str">
        <f t="shared" si="7"/>
        <v>TBC</v>
      </c>
      <c r="GM6" s="34" t="str">
        <f t="shared" ref="GM6:IX6" si="8">GL6</f>
        <v>TBC</v>
      </c>
      <c r="GN6" s="34" t="str">
        <f t="shared" si="8"/>
        <v>TBC</v>
      </c>
      <c r="GO6" s="34" t="str">
        <f t="shared" si="8"/>
        <v>TBC</v>
      </c>
      <c r="GP6" s="34" t="str">
        <f t="shared" si="8"/>
        <v>TBC</v>
      </c>
      <c r="GQ6" s="34" t="str">
        <f t="shared" si="8"/>
        <v>TBC</v>
      </c>
      <c r="GR6" s="34" t="str">
        <f t="shared" si="8"/>
        <v>TBC</v>
      </c>
      <c r="GS6" s="34" t="str">
        <f t="shared" si="8"/>
        <v>TBC</v>
      </c>
      <c r="GT6" s="34" t="str">
        <f t="shared" si="8"/>
        <v>TBC</v>
      </c>
      <c r="GU6" s="34" t="str">
        <f t="shared" si="8"/>
        <v>TBC</v>
      </c>
      <c r="GV6" s="34" t="str">
        <f t="shared" si="8"/>
        <v>TBC</v>
      </c>
      <c r="GW6" s="34" t="str">
        <f t="shared" si="8"/>
        <v>TBC</v>
      </c>
      <c r="GX6" s="34" t="str">
        <f t="shared" si="8"/>
        <v>TBC</v>
      </c>
      <c r="GY6" s="34" t="str">
        <f t="shared" si="8"/>
        <v>TBC</v>
      </c>
      <c r="GZ6" s="34" t="str">
        <f t="shared" si="8"/>
        <v>TBC</v>
      </c>
      <c r="HA6" s="34" t="str">
        <f t="shared" si="8"/>
        <v>TBC</v>
      </c>
      <c r="HB6" s="34" t="str">
        <f t="shared" si="8"/>
        <v>TBC</v>
      </c>
      <c r="HC6" s="34" t="str">
        <f t="shared" si="8"/>
        <v>TBC</v>
      </c>
      <c r="HD6" s="34" t="str">
        <f t="shared" si="8"/>
        <v>TBC</v>
      </c>
      <c r="HE6" s="34" t="str">
        <f t="shared" si="8"/>
        <v>TBC</v>
      </c>
      <c r="HF6" s="34" t="str">
        <f t="shared" si="8"/>
        <v>TBC</v>
      </c>
      <c r="HG6" s="34" t="str">
        <f t="shared" si="8"/>
        <v>TBC</v>
      </c>
      <c r="HH6" s="34" t="str">
        <f t="shared" si="8"/>
        <v>TBC</v>
      </c>
      <c r="HI6" s="34" t="str">
        <f t="shared" si="8"/>
        <v>TBC</v>
      </c>
      <c r="HJ6" s="34" t="str">
        <f t="shared" si="8"/>
        <v>TBC</v>
      </c>
      <c r="HK6" s="34" t="str">
        <f t="shared" si="8"/>
        <v>TBC</v>
      </c>
      <c r="HL6" s="34" t="str">
        <f t="shared" si="8"/>
        <v>TBC</v>
      </c>
      <c r="HM6" s="34" t="str">
        <f t="shared" si="8"/>
        <v>TBC</v>
      </c>
      <c r="HN6" s="34" t="str">
        <f t="shared" si="8"/>
        <v>TBC</v>
      </c>
      <c r="HO6" s="34" t="str">
        <f t="shared" si="8"/>
        <v>TBC</v>
      </c>
      <c r="HP6" s="34" t="str">
        <f t="shared" si="8"/>
        <v>TBC</v>
      </c>
      <c r="HQ6" s="34" t="str">
        <f t="shared" si="8"/>
        <v>TBC</v>
      </c>
      <c r="HR6" s="34" t="str">
        <f t="shared" si="8"/>
        <v>TBC</v>
      </c>
      <c r="HS6" s="34" t="str">
        <f t="shared" si="8"/>
        <v>TBC</v>
      </c>
      <c r="HT6" s="34" t="str">
        <f t="shared" si="8"/>
        <v>TBC</v>
      </c>
      <c r="HU6" s="34" t="str">
        <f t="shared" si="8"/>
        <v>TBC</v>
      </c>
      <c r="HV6" s="34" t="str">
        <f t="shared" si="8"/>
        <v>TBC</v>
      </c>
      <c r="HW6" s="34" t="str">
        <f t="shared" si="8"/>
        <v>TBC</v>
      </c>
      <c r="HX6" s="34" t="str">
        <f t="shared" si="8"/>
        <v>TBC</v>
      </c>
      <c r="HY6" s="34" t="str">
        <f t="shared" si="8"/>
        <v>TBC</v>
      </c>
      <c r="HZ6" s="34" t="str">
        <f t="shared" si="8"/>
        <v>TBC</v>
      </c>
      <c r="IA6" s="34" t="str">
        <f t="shared" si="8"/>
        <v>TBC</v>
      </c>
      <c r="IB6" s="34" t="str">
        <f t="shared" si="8"/>
        <v>TBC</v>
      </c>
      <c r="IC6" s="34" t="str">
        <f t="shared" si="8"/>
        <v>TBC</v>
      </c>
      <c r="ID6" s="34" t="str">
        <f t="shared" si="8"/>
        <v>TBC</v>
      </c>
      <c r="IE6" s="34" t="str">
        <f t="shared" si="8"/>
        <v>TBC</v>
      </c>
      <c r="IF6" s="34" t="str">
        <f t="shared" si="8"/>
        <v>TBC</v>
      </c>
      <c r="IG6" s="34" t="str">
        <f t="shared" si="8"/>
        <v>TBC</v>
      </c>
      <c r="IH6" s="34" t="str">
        <f t="shared" si="8"/>
        <v>TBC</v>
      </c>
      <c r="II6" s="34" t="str">
        <f t="shared" si="8"/>
        <v>TBC</v>
      </c>
      <c r="IJ6" s="34" t="str">
        <f t="shared" si="8"/>
        <v>TBC</v>
      </c>
      <c r="IK6" s="34" t="str">
        <f t="shared" si="8"/>
        <v>TBC</v>
      </c>
      <c r="IL6" s="34" t="str">
        <f t="shared" si="8"/>
        <v>TBC</v>
      </c>
      <c r="IM6" s="34" t="str">
        <f t="shared" si="8"/>
        <v>TBC</v>
      </c>
      <c r="IN6" s="34" t="str">
        <f t="shared" si="8"/>
        <v>TBC</v>
      </c>
      <c r="IO6" s="34" t="str">
        <f t="shared" si="8"/>
        <v>TBC</v>
      </c>
      <c r="IP6" s="34" t="str">
        <f t="shared" si="8"/>
        <v>TBC</v>
      </c>
      <c r="IQ6" s="34" t="str">
        <f t="shared" si="8"/>
        <v>TBC</v>
      </c>
      <c r="IR6" s="34" t="str">
        <f t="shared" si="8"/>
        <v>TBC</v>
      </c>
      <c r="IS6" s="34" t="str">
        <f t="shared" si="8"/>
        <v>TBC</v>
      </c>
      <c r="IT6" s="34" t="str">
        <f t="shared" si="8"/>
        <v>TBC</v>
      </c>
      <c r="IU6" s="34" t="str">
        <f t="shared" si="8"/>
        <v>TBC</v>
      </c>
      <c r="IV6" s="34" t="str">
        <f t="shared" si="8"/>
        <v>TBC</v>
      </c>
      <c r="IW6" s="34" t="str">
        <f t="shared" si="8"/>
        <v>TBC</v>
      </c>
      <c r="IX6" s="34" t="str">
        <f t="shared" si="8"/>
        <v>TBC</v>
      </c>
      <c r="IY6" s="34" t="str">
        <f t="shared" ref="IY6:JD6" si="9">IX6</f>
        <v>TBC</v>
      </c>
      <c r="IZ6" s="34" t="str">
        <f t="shared" si="9"/>
        <v>TBC</v>
      </c>
      <c r="JA6" s="34" t="str">
        <f t="shared" si="9"/>
        <v>TBC</v>
      </c>
      <c r="JB6" s="34" t="str">
        <f t="shared" si="9"/>
        <v>TBC</v>
      </c>
      <c r="JC6" s="34" t="str">
        <f t="shared" si="9"/>
        <v>TBC</v>
      </c>
      <c r="JD6" s="34" t="str">
        <f t="shared" si="9"/>
        <v>TBC</v>
      </c>
    </row>
  </sheetData>
  <pageMargins left="0.7" right="0.7" top="0.75" bottom="0.75" header="0.3" footer="0.3"/>
  <pageSetup paperSize="9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J6"/>
  <sheetViews>
    <sheetView workbookViewId="0">
      <selection activeCell="G20" sqref="G20"/>
    </sheetView>
  </sheetViews>
  <sheetFormatPr defaultColWidth="9.21875" defaultRowHeight="13.2" x14ac:dyDescent="0.25"/>
  <cols>
    <col min="1" max="1" width="34.21875" style="31" bestFit="1" customWidth="1"/>
    <col min="2" max="16384" width="9.21875" style="31"/>
  </cols>
  <sheetData>
    <row r="2" spans="1:504" ht="26.4" x14ac:dyDescent="0.25">
      <c r="A2" s="31" t="s">
        <v>7</v>
      </c>
      <c r="B2" s="30" t="str">
        <f>'[2]HOLE - AGS'!$B219</f>
        <v>GCK-CPT-001</v>
      </c>
      <c r="C2" s="30" t="str">
        <f>'[2]HOLE - AGS'!$B220</f>
        <v>GCK-CPT-002</v>
      </c>
      <c r="D2" s="30" t="str">
        <f>'[2]HOLE - AGS'!$B221</f>
        <v>GCK-CPT-003</v>
      </c>
      <c r="E2" s="30" t="str">
        <f>'[2]HOLE - AGS'!$B222</f>
        <v>GCK-CPT-004</v>
      </c>
      <c r="F2" s="30" t="str">
        <f>'[2]HOLE - AGS'!$B223</f>
        <v>GCK-CPT-005</v>
      </c>
      <c r="G2" s="30" t="str">
        <f>'[2]HOLE - AGS'!$B224</f>
        <v>GCK-CPT-006</v>
      </c>
      <c r="H2" s="30" t="str">
        <f>'[2]HOLE - AGS'!$B225</f>
        <v>GCK-CPT-007</v>
      </c>
      <c r="I2" s="30" t="str">
        <f>'[2]HOLE - AGS'!$B226</f>
        <v>GCK-CPT-008</v>
      </c>
      <c r="J2" s="30" t="str">
        <f>'[2]HOLE - AGS'!$B227</f>
        <v>GCK-CPT-009</v>
      </c>
      <c r="K2" s="30" t="str">
        <f>'[2]HOLE - AGS'!$B228</f>
        <v>GCK-CPT-010</v>
      </c>
      <c r="L2" s="30" t="str">
        <f>'[2]HOLE - AGS'!$B229</f>
        <v>GCK-CPT-011</v>
      </c>
      <c r="M2" s="30" t="str">
        <f>'[2]HOLE - AGS'!$B230</f>
        <v>GCK-CPT-012</v>
      </c>
      <c r="N2" s="30" t="str">
        <f>'[2]HOLE - AGS'!$B231</f>
        <v>GCK-CPT-013</v>
      </c>
      <c r="O2" s="30" t="str">
        <f>'[2]HOLE - AGS'!$B232</f>
        <v>GCK-CPT-014</v>
      </c>
      <c r="P2" s="30" t="str">
        <f>'[2]HOLE - AGS'!$B233</f>
        <v>GCK-CPT-015</v>
      </c>
      <c r="Q2" s="30" t="str">
        <f>'[2]HOLE - AGS'!$B234</f>
        <v>GCK-CPT-016</v>
      </c>
      <c r="R2" s="30" t="str">
        <f>'[2]HOLE - AGS'!$B235</f>
        <v>GCK-CPT-017</v>
      </c>
      <c r="S2" s="30" t="str">
        <f>'[2]HOLE - AGS'!$B236</f>
        <v>GCK-CPT-018</v>
      </c>
      <c r="T2" s="30" t="str">
        <f>'[2]HOLE - AGS'!$B237</f>
        <v>GCK-CPT-019</v>
      </c>
      <c r="U2" s="30" t="str">
        <f>'[2]HOLE - AGS'!$B238</f>
        <v>GCK-CPT-020</v>
      </c>
      <c r="V2" s="30" t="str">
        <f>'[2]HOLE - AGS'!$B239</f>
        <v>GCK-CPT-021</v>
      </c>
      <c r="W2" s="30" t="str">
        <f>'[2]HOLE - AGS'!$B240</f>
        <v>GCK-CPT-022</v>
      </c>
      <c r="X2" s="30" t="str">
        <f>'[2]HOLE - AGS'!$B241</f>
        <v>GCK-CPT-023</v>
      </c>
      <c r="Y2" s="30" t="str">
        <f>'[2]HOLE - AGS'!$B242</f>
        <v>GCK-CPT-024</v>
      </c>
      <c r="Z2" s="30" t="str">
        <f>'[2]HOLE - AGS'!$B243</f>
        <v>GCK-CPT-025</v>
      </c>
      <c r="AA2" s="30" t="str">
        <f>'[2]HOLE - AGS'!$B244</f>
        <v>GCK-CPT-026</v>
      </c>
      <c r="AB2" s="30" t="str">
        <f>'[2]HOLE - AGS'!$B245</f>
        <v>GCK-CPT-027</v>
      </c>
      <c r="AC2" s="30" t="str">
        <f>'[2]HOLE - AGS'!$B246</f>
        <v>GCK-CPT-028</v>
      </c>
      <c r="AD2" s="30" t="str">
        <f>'[2]HOLE - AGS'!$B247</f>
        <v>GCK-CPT-029</v>
      </c>
      <c r="AE2" s="30" t="str">
        <f>'[2]HOLE - AGS'!$B248</f>
        <v>GCK-CPT-030</v>
      </c>
      <c r="AF2" s="30" t="str">
        <f>'[2]HOLE - AGS'!$B249</f>
        <v>GCK-CPT-031</v>
      </c>
      <c r="AG2" s="30" t="str">
        <f>'[2]HOLE - AGS'!$B250</f>
        <v>GCK-CPT-032</v>
      </c>
      <c r="AH2" s="30" t="str">
        <f>'[2]HOLE - AGS'!$B251</f>
        <v>GCK-CPT-033</v>
      </c>
      <c r="AI2" s="30" t="str">
        <f>'[2]HOLE - AGS'!$B252</f>
        <v>GCK-CPT-034</v>
      </c>
      <c r="AJ2" s="30" t="str">
        <f>'[2]HOLE - AGS'!$B253</f>
        <v>GCK-CPT-035</v>
      </c>
      <c r="AK2" s="30" t="str">
        <f>'[2]HOLE - AGS'!$B254</f>
        <v>GCK-CPT-036</v>
      </c>
      <c r="AL2" s="30" t="str">
        <f>'[2]HOLE - AGS'!$B255</f>
        <v>GCK-CPT-037</v>
      </c>
      <c r="AM2" s="30" t="str">
        <f>'[2]HOLE - AGS'!$B256</f>
        <v>GCK-CPT-038</v>
      </c>
      <c r="AN2" s="30" t="str">
        <f>'[2]HOLE - AGS'!$B257</f>
        <v>GCK-CPT-039</v>
      </c>
      <c r="AO2" s="30" t="str">
        <f>'[2]HOLE - AGS'!$B258</f>
        <v>GCK-CPT-040</v>
      </c>
      <c r="AP2" s="30" t="str">
        <f>'[2]HOLE - AGS'!$B259</f>
        <v>GCK-CPT-041</v>
      </c>
      <c r="AQ2" s="30" t="str">
        <f>'[2]HOLE - AGS'!$B260</f>
        <v>GCK-CPT-042</v>
      </c>
      <c r="AR2" s="30" t="str">
        <f>'[2]HOLE - AGS'!$B261</f>
        <v>GCK-CPT-043</v>
      </c>
      <c r="AS2" s="30" t="str">
        <f>'[2]HOLE - AGS'!$B262</f>
        <v>GCK-CPT-044</v>
      </c>
      <c r="AT2" s="30" t="str">
        <f>'[2]HOLE - AGS'!$B263</f>
        <v>GCK-CPT-045</v>
      </c>
      <c r="AU2" s="30" t="str">
        <f>'[2]HOLE - AGS'!$B264</f>
        <v>GCK-CPT-046</v>
      </c>
      <c r="AV2" s="30" t="str">
        <f>'[2]HOLE - AGS'!$B265</f>
        <v>GCK-CPT-047</v>
      </c>
      <c r="AW2" s="30" t="str">
        <f>'[2]HOLE - AGS'!$B266</f>
        <v>GCK-CPT-048</v>
      </c>
      <c r="AX2" s="30" t="str">
        <f>'[2]HOLE - AGS'!$B267</f>
        <v>GCK-CPT-049</v>
      </c>
      <c r="AY2" s="30" t="str">
        <f>'[2]HOLE - AGS'!$B268</f>
        <v>GCK-CPT-050</v>
      </c>
      <c r="AZ2" s="30" t="str">
        <f>'[2]HOLE - AGS'!$B269</f>
        <v>GCK-CPT-051</v>
      </c>
      <c r="BA2" s="30" t="str">
        <f>'[2]HOLE - AGS'!$B270</f>
        <v>GCK-CPT-052</v>
      </c>
      <c r="BB2" s="30" t="str">
        <f>'[2]HOLE - AGS'!$B271</f>
        <v>GCK-CPT-053</v>
      </c>
      <c r="BC2" s="30" t="str">
        <f>'[2]HOLE - AGS'!$B272</f>
        <v>GCK-CPT-054</v>
      </c>
      <c r="BD2" s="30" t="str">
        <f>'[2]HOLE - AGS'!$B273</f>
        <v>GCK-CPT-055</v>
      </c>
      <c r="BE2" s="30" t="str">
        <f>'[2]HOLE - AGS'!$B274</f>
        <v>GCK-CPT-056</v>
      </c>
      <c r="BF2" s="30" t="str">
        <f>'[2]HOLE - AGS'!$B275</f>
        <v>GCK-CPT-057</v>
      </c>
      <c r="BG2" s="30" t="str">
        <f>'[2]HOLE - AGS'!$B276</f>
        <v>GCK-CPT-058</v>
      </c>
      <c r="BH2" s="30" t="str">
        <f>'[2]HOLE - AGS'!$B277</f>
        <v>GCK-CPT-059</v>
      </c>
      <c r="BI2" s="30" t="str">
        <f>'[2]HOLE - AGS'!$B278</f>
        <v>GCK-CPT-060</v>
      </c>
      <c r="BJ2" s="30" t="str">
        <f>'[2]HOLE - AGS'!$B279</f>
        <v>GCK-CPT-061</v>
      </c>
      <c r="BK2" s="30" t="str">
        <f>'[2]HOLE - AGS'!$B280</f>
        <v>GCK-CPT-062</v>
      </c>
      <c r="BL2" s="30" t="str">
        <f>'[2]HOLE - AGS'!$B281</f>
        <v>GCK-CPT-063</v>
      </c>
      <c r="BM2" s="30" t="str">
        <f>'[2]HOLE - AGS'!$B282</f>
        <v>GCK-CPT-064</v>
      </c>
      <c r="BN2" s="30" t="str">
        <f>'[2]HOLE - AGS'!$B283</f>
        <v>GCK-CPT-065</v>
      </c>
      <c r="BO2" s="30" t="str">
        <f>'[2]HOLE - AGS'!$B284</f>
        <v>GCK-CPT-066</v>
      </c>
      <c r="BP2" s="30" t="str">
        <f>'[2]HOLE - AGS'!$B285</f>
        <v>GCK-CPT-067</v>
      </c>
      <c r="BQ2" s="30" t="str">
        <f>'[2]HOLE - AGS'!$B286</f>
        <v>GCK-CPT-068</v>
      </c>
      <c r="BR2" s="30" t="str">
        <f>'[2]HOLE - AGS'!$B287</f>
        <v>GCK-CPT-069</v>
      </c>
      <c r="BS2" s="30" t="str">
        <f>'[2]HOLE - AGS'!$B288</f>
        <v>GCK-CPT-070</v>
      </c>
      <c r="BT2" s="30" t="str">
        <f>'[2]HOLE - AGS'!$B289</f>
        <v>GCK-CPT-071</v>
      </c>
      <c r="BU2" s="30" t="str">
        <f>'[2]HOLE - AGS'!$B290</f>
        <v>GCK-CPT-072</v>
      </c>
      <c r="BV2" s="30" t="str">
        <f>'[2]HOLE - AGS'!$B291</f>
        <v>GCK-CPT-073</v>
      </c>
      <c r="BW2" s="30" t="str">
        <f>'[2]HOLE - AGS'!$B292</f>
        <v>GCK-CPT-074</v>
      </c>
      <c r="BX2" s="30" t="str">
        <f>'[2]HOLE - AGS'!$B293</f>
        <v>GCK-CPT-075</v>
      </c>
      <c r="BY2" s="30" t="str">
        <f>'[2]HOLE - AGS'!$B294</f>
        <v>GCK-CPT-076</v>
      </c>
      <c r="BZ2" s="30" t="str">
        <f>'[2]HOLE - AGS'!$B295</f>
        <v>GCK-CPT-077</v>
      </c>
      <c r="CA2" s="30" t="str">
        <f>'[2]HOLE - AGS'!$B296</f>
        <v>GCK-CPT-078</v>
      </c>
      <c r="CB2" s="30" t="str">
        <f>'[2]HOLE - AGS'!$B297</f>
        <v>GCK-CPT-079</v>
      </c>
      <c r="CC2" s="30" t="str">
        <f>'[2]HOLE - AGS'!$B298</f>
        <v>GCK-CPT-080</v>
      </c>
      <c r="CD2" s="30" t="str">
        <f>'[2]HOLE - AGS'!$B299</f>
        <v>GCK-CPT-081</v>
      </c>
      <c r="CE2" s="30" t="str">
        <f>'[2]HOLE - AGS'!$B300</f>
        <v>GCK-CPT-082</v>
      </c>
      <c r="CF2" s="30" t="str">
        <f>'[2]HOLE - AGS'!$B301</f>
        <v>GCK-CPT-083</v>
      </c>
      <c r="CG2" s="30" t="str">
        <f>'[2]HOLE - AGS'!$B302</f>
        <v>GCK-CPT-084</v>
      </c>
      <c r="CH2" s="30" t="str">
        <f>'[2]HOLE - AGS'!$B303</f>
        <v>GCK-CPT-085</v>
      </c>
      <c r="CI2" s="30" t="str">
        <f>'[2]HOLE - AGS'!$B304</f>
        <v>GCK-CPT-086</v>
      </c>
      <c r="CJ2" s="30" t="str">
        <f>'[2]HOLE - AGS'!$B305</f>
        <v>GCK-CPT-087</v>
      </c>
      <c r="CK2" s="30" t="str">
        <f>'[2]HOLE - AGS'!$B306</f>
        <v>GCK-CPT-088</v>
      </c>
      <c r="CL2" s="30" t="str">
        <f>'[2]HOLE - AGS'!$B307</f>
        <v>GCK-CPT-089</v>
      </c>
      <c r="CM2" s="30" t="str">
        <f>'[2]HOLE - AGS'!$B308</f>
        <v>GCK-CPT-090</v>
      </c>
      <c r="CN2" s="30" t="str">
        <f>'[2]HOLE - AGS'!$B309</f>
        <v>GCK-CPT-091</v>
      </c>
      <c r="CO2" s="30" t="str">
        <f>'[2]HOLE - AGS'!$B310</f>
        <v>GCK-CPT-092</v>
      </c>
      <c r="CP2" s="30" t="str">
        <f>'[2]HOLE - AGS'!$B311</f>
        <v>GCK-CPT-093</v>
      </c>
      <c r="CQ2" s="30" t="str">
        <f>'[2]HOLE - AGS'!$B312</f>
        <v>GCK-CPT-094</v>
      </c>
      <c r="CR2" s="30" t="str">
        <f>'[2]HOLE - AGS'!$B313</f>
        <v>GCK-CPT-095</v>
      </c>
      <c r="CS2" s="30" t="str">
        <f>'[2]HOLE - AGS'!$B314</f>
        <v>GCK-CPT-096</v>
      </c>
      <c r="CT2" s="30" t="str">
        <f>'[2]HOLE - AGS'!$B315</f>
        <v>GCK-CPT-097</v>
      </c>
      <c r="CU2" s="30" t="str">
        <f>'[2]HOLE - AGS'!$B316</f>
        <v>GCK-CPT-098</v>
      </c>
      <c r="CV2" s="30" t="str">
        <f>'[2]HOLE - AGS'!$B317</f>
        <v>GCK-CPT-099</v>
      </c>
      <c r="CW2" s="30" t="str">
        <f>'[2]HOLE - AGS'!$B318</f>
        <v>GCK-CPT-100</v>
      </c>
      <c r="CX2" s="30" t="str">
        <f>'[2]HOLE - AGS'!$B319</f>
        <v>GCK-CPT-101</v>
      </c>
      <c r="CY2" s="30" t="str">
        <f>'[2]HOLE - AGS'!$B320</f>
        <v>GCK-CPT-102</v>
      </c>
      <c r="CZ2" s="30" t="str">
        <f>'[2]HOLE - AGS'!$B321</f>
        <v>GCK-CPT-103</v>
      </c>
      <c r="DA2" s="30" t="str">
        <f>'[2]HOLE - AGS'!$B322</f>
        <v>GCK-CPT-104</v>
      </c>
      <c r="DB2" s="30" t="str">
        <f>'[2]HOLE - AGS'!$B323</f>
        <v>GCK-CPT-105</v>
      </c>
      <c r="DC2" s="30" t="str">
        <f>'[2]HOLE - AGS'!$B324</f>
        <v>GCK-CPT-106</v>
      </c>
      <c r="DD2" s="30" t="str">
        <f>'[2]HOLE - AGS'!$B325</f>
        <v>GCK-CPT-107</v>
      </c>
      <c r="DE2" s="30" t="str">
        <f>'[2]HOLE - AGS'!$B326</f>
        <v>GCK-CPT-108</v>
      </c>
      <c r="DF2" s="30" t="str">
        <f>'[2]HOLE - AGS'!$B327</f>
        <v>GCK-CPT-109</v>
      </c>
      <c r="DG2" s="30" t="str">
        <f>'[2]HOLE - AGS'!$B328</f>
        <v>GCK-CPT-110</v>
      </c>
      <c r="DH2" s="30" t="str">
        <f>'[2]HOLE - AGS'!$B329</f>
        <v>GCK-CPT-111</v>
      </c>
      <c r="DI2" s="30" t="str">
        <f>'[2]HOLE - AGS'!$B330</f>
        <v>GCK-CPT-112</v>
      </c>
      <c r="DJ2" s="30" t="str">
        <f>'[2]HOLE - AGS'!$B331</f>
        <v>GCK-CPT-113</v>
      </c>
      <c r="DK2" s="30" t="str">
        <f>'[2]HOLE - AGS'!$B332</f>
        <v>GCK-CPT-114</v>
      </c>
      <c r="DL2" s="30" t="str">
        <f>'[2]HOLE - AGS'!$B333</f>
        <v>GCK-CPT-115</v>
      </c>
      <c r="DM2" s="30" t="str">
        <f>'[2]HOLE - AGS'!$B334</f>
        <v>GCK-CPT-116</v>
      </c>
      <c r="DN2" s="30" t="str">
        <f>'[2]HOLE - AGS'!$B335</f>
        <v>GCK-CPT-117</v>
      </c>
      <c r="DO2" s="30" t="str">
        <f>'[2]HOLE - AGS'!$B336</f>
        <v>GCK-CPT-118</v>
      </c>
      <c r="DP2" s="30" t="str">
        <f>'[2]HOLE - AGS'!$B337</f>
        <v>GCK-CPT-119</v>
      </c>
      <c r="DQ2" s="30" t="str">
        <f>'[2]HOLE - AGS'!$B338</f>
        <v>GCK-CPT-120</v>
      </c>
      <c r="DR2" s="30" t="str">
        <f>'[2]HOLE - AGS'!$B339</f>
        <v>GCK-CPT-121</v>
      </c>
      <c r="DS2" s="30" t="str">
        <f>'[2]HOLE - AGS'!$B340</f>
        <v>GCK-CPT-122</v>
      </c>
      <c r="DT2" s="30" t="str">
        <f>'[2]HOLE - AGS'!$B341</f>
        <v>GCK-CPT-123</v>
      </c>
      <c r="DU2" s="30" t="str">
        <f>'[2]HOLE - AGS'!$B342</f>
        <v>GCK-CPT-124</v>
      </c>
      <c r="DV2" s="30" t="str">
        <f>'[2]HOLE - AGS'!$B343</f>
        <v>GCK-CPT-125</v>
      </c>
      <c r="DW2" s="30" t="str">
        <f>'[2]HOLE - AGS'!$B344</f>
        <v>GCK-CPT-126</v>
      </c>
      <c r="DX2" s="30" t="str">
        <f>'[2]HOLE - AGS'!$B345</f>
        <v>GCK-CPT-127</v>
      </c>
      <c r="DY2" s="30" t="str">
        <f>'[2]HOLE - AGS'!$B346</f>
        <v>GCK-CPT-128</v>
      </c>
      <c r="DZ2" s="30" t="str">
        <f>'[2]HOLE - AGS'!$B347</f>
        <v>GCK-CPT-129</v>
      </c>
      <c r="EA2" s="30" t="str">
        <f>'[2]HOLE - AGS'!$B348</f>
        <v>GCK-CPT-130</v>
      </c>
      <c r="EB2" s="30" t="str">
        <f>'[2]HOLE - AGS'!$B349</f>
        <v>GCK-CPT-131</v>
      </c>
      <c r="EC2" s="30" t="str">
        <f>'[2]HOLE - AGS'!$B350</f>
        <v>GCK-CPT-132</v>
      </c>
      <c r="ED2" s="30" t="str">
        <f>'[2]HOLE - AGS'!$B351</f>
        <v>GCK-CPT-133</v>
      </c>
      <c r="EE2" s="30" t="str">
        <f>'[2]HOLE - AGS'!$B352</f>
        <v>GCK-CPT-134</v>
      </c>
      <c r="EF2" s="30" t="str">
        <f>'[2]HOLE - AGS'!$B353</f>
        <v>GCK-CPT-135</v>
      </c>
      <c r="EG2" s="30" t="str">
        <f>'[2]HOLE - AGS'!$B354</f>
        <v>GCK-CPT-136</v>
      </c>
      <c r="EH2" s="30" t="str">
        <f>'[2]HOLE - AGS'!$B355</f>
        <v>GCK-CPT-137</v>
      </c>
      <c r="EI2" s="30" t="str">
        <f>'[2]HOLE - AGS'!$B356</f>
        <v>GCK-CPT-138</v>
      </c>
      <c r="EJ2" s="30" t="str">
        <f>'[2]HOLE - AGS'!$B357</f>
        <v>GCK-CPT-139</v>
      </c>
      <c r="EK2" s="30" t="str">
        <f>'[2]HOLE - AGS'!$B358</f>
        <v>GCK-CPT-140</v>
      </c>
      <c r="EL2" s="30" t="str">
        <f>'[2]HOLE - AGS'!$B359</f>
        <v>GCK-CPT-141</v>
      </c>
      <c r="EM2" s="30" t="str">
        <f>'[2]HOLE - AGS'!$B360</f>
        <v>GCK-CPT-142</v>
      </c>
      <c r="EN2" s="30" t="str">
        <f>'[2]HOLE - AGS'!$B361</f>
        <v>GCK-CPT-143</v>
      </c>
      <c r="EO2" s="30" t="str">
        <f>'[2]HOLE - AGS'!$B362</f>
        <v>GCK-CPT-144</v>
      </c>
      <c r="EP2" s="30" t="str">
        <f>'[2]HOLE - AGS'!$B363</f>
        <v>GCK-CPT-145</v>
      </c>
      <c r="EQ2" s="30" t="str">
        <f>'[2]HOLE - AGS'!$B364</f>
        <v>GCK-CPT-146</v>
      </c>
      <c r="ER2" s="30" t="str">
        <f>'[2]HOLE - AGS'!$B365</f>
        <v>GCK-CPT-147</v>
      </c>
      <c r="ES2" s="30" t="str">
        <f>'[2]HOLE - AGS'!$B366</f>
        <v>GCK-CPT-148</v>
      </c>
      <c r="ET2" s="30" t="str">
        <f>'[2]HOLE - AGS'!$B367</f>
        <v>GCK-CPT-149</v>
      </c>
      <c r="EU2" s="30" t="str">
        <f>'[2]HOLE - AGS'!$B368</f>
        <v>GCK-CPT-150</v>
      </c>
      <c r="EV2" s="30" t="str">
        <f>'[2]HOLE - AGS'!$B369</f>
        <v>GCK-CPT-151</v>
      </c>
      <c r="EW2" s="30" t="str">
        <f>'[2]HOLE - AGS'!$B370</f>
        <v>GCK-CPT-152</v>
      </c>
      <c r="EX2" s="30" t="str">
        <f>'[2]HOLE - AGS'!$B371</f>
        <v>GCK-CPT-153</v>
      </c>
      <c r="EY2" s="30" t="str">
        <f>'[2]HOLE - AGS'!$B372</f>
        <v>GCK-CPT-154</v>
      </c>
      <c r="EZ2" s="30" t="str">
        <f>'[2]HOLE - AGS'!$B373</f>
        <v>GCK-CPT-155</v>
      </c>
      <c r="FA2" s="30" t="str">
        <f>'[2]HOLE - AGS'!$B374</f>
        <v>GCK-CPT-156</v>
      </c>
      <c r="FB2" s="30" t="str">
        <f>'[2]HOLE - AGS'!$B375</f>
        <v>GCK-CPT-157</v>
      </c>
      <c r="FC2" s="30" t="str">
        <f>'[2]HOLE - AGS'!$B376</f>
        <v>GCK-CPT-158</v>
      </c>
      <c r="FD2" s="30" t="str">
        <f>'[2]HOLE - AGS'!$B377</f>
        <v>GCK-CPT-159</v>
      </c>
      <c r="FE2" s="30" t="str">
        <f>'[2]HOLE - AGS'!$B378</f>
        <v>GCK-CPT-160</v>
      </c>
      <c r="FF2" s="30" t="str">
        <f>'[2]HOLE - AGS'!$B379</f>
        <v>GCK-CPT-161</v>
      </c>
      <c r="FG2" s="30" t="str">
        <f>'[2]HOLE - AGS'!$B380</f>
        <v>GCK-CPT-162</v>
      </c>
      <c r="FH2" s="30" t="str">
        <f>'[2]HOLE - AGS'!$B381</f>
        <v>GCK-CPT-163</v>
      </c>
      <c r="FI2" s="30" t="str">
        <f>'[2]HOLE - AGS'!$B382</f>
        <v>GCK-CPT-164</v>
      </c>
      <c r="FJ2" s="30" t="str">
        <f>'[2]HOLE - AGS'!$B383</f>
        <v>GCK-CPT-165</v>
      </c>
      <c r="FK2" s="30" t="str">
        <f>'[2]HOLE - AGS'!$B384</f>
        <v>GCK-CPT-166</v>
      </c>
      <c r="FL2" s="30" t="str">
        <f>'[2]HOLE - AGS'!$B385</f>
        <v>GCK-CPT-167</v>
      </c>
      <c r="FM2" s="30" t="str">
        <f>'[2]HOLE - AGS'!$B386</f>
        <v>GCK-CPT-168</v>
      </c>
      <c r="FN2" s="30" t="str">
        <f>'[2]HOLE - AGS'!$B387</f>
        <v>GCK-CPT-169</v>
      </c>
      <c r="FO2" s="30" t="str">
        <f>'[2]HOLE - AGS'!$B388</f>
        <v>GCK-CPT-170</v>
      </c>
      <c r="FP2" s="30" t="str">
        <f>'[2]HOLE - AGS'!$B389</f>
        <v>GCK-CPT-171</v>
      </c>
      <c r="FQ2" s="30" t="str">
        <f>'[2]HOLE - AGS'!$B390</f>
        <v>GCK-CPT-172</v>
      </c>
      <c r="FR2" s="30" t="str">
        <f>'[2]HOLE - AGS'!$B391</f>
        <v>GCK-CPT-173</v>
      </c>
      <c r="FS2" s="30" t="str">
        <f>'[2]HOLE - AGS'!$B392</f>
        <v>GCK-CPT-174</v>
      </c>
      <c r="FT2" s="30" t="str">
        <f>'[2]HOLE - AGS'!$B393</f>
        <v>GCK-CPT-175</v>
      </c>
      <c r="FU2" s="30" t="str">
        <f>'[2]HOLE - AGS'!$B394</f>
        <v>GCK-CPT-176</v>
      </c>
      <c r="FV2" s="30" t="str">
        <f>'[2]HOLE - AGS'!$B395</f>
        <v>GCK-CPT-177</v>
      </c>
      <c r="FW2" s="30" t="str">
        <f>'[2]HOLE - AGS'!$B396</f>
        <v>GCK-CPT-178</v>
      </c>
      <c r="FX2" s="30" t="str">
        <f>'[2]HOLE - AGS'!$B397</f>
        <v>GCK-CPT-179</v>
      </c>
      <c r="FY2" s="30" t="str">
        <f>'[2]HOLE - AGS'!$B398</f>
        <v>GCK-CPT-180</v>
      </c>
      <c r="FZ2" s="30" t="str">
        <f>'[2]HOLE - AGS'!$B399</f>
        <v>GCK-CPT-181</v>
      </c>
      <c r="GA2" s="30" t="str">
        <f>'[2]HOLE - AGS'!$B400</f>
        <v>GCK-CPT-182</v>
      </c>
      <c r="GB2" s="30" t="str">
        <f>'[2]HOLE - AGS'!$B401</f>
        <v>GCK-CPT-183</v>
      </c>
      <c r="GC2" s="30" t="str">
        <f>'[2]HOLE - AGS'!$B402</f>
        <v>GCK-CPT-184</v>
      </c>
      <c r="GD2" s="30" t="str">
        <f>'[2]HOLE - AGS'!$B403</f>
        <v>GCK-CPT-185</v>
      </c>
      <c r="GE2" s="30" t="str">
        <f>'[2]HOLE - AGS'!$B404</f>
        <v>GCK-CPT-186</v>
      </c>
      <c r="GF2" s="30" t="str">
        <f>'[2]HOLE - AGS'!$B405</f>
        <v>GCK-CPT-187</v>
      </c>
      <c r="GG2" s="30" t="str">
        <f>'[2]HOLE - AGS'!$B406</f>
        <v>GCK-CPT-188</v>
      </c>
      <c r="GH2" s="30" t="str">
        <f>'[2]HOLE - AGS'!$B407</f>
        <v>GCK-CPT-189</v>
      </c>
      <c r="GI2" s="30" t="str">
        <f>'[2]HOLE - AGS'!$B408</f>
        <v>GCK-CPT-190</v>
      </c>
      <c r="GJ2" s="30" t="str">
        <f>'[2]HOLE - AGS'!$B409</f>
        <v>GCK-CPT-191</v>
      </c>
      <c r="GK2" s="30" t="str">
        <f>'[2]HOLE - AGS'!$B410</f>
        <v>GCK-CPT-192</v>
      </c>
      <c r="GL2" s="30" t="str">
        <f>'[2]HOLE - AGS'!$B411</f>
        <v>GCK-CPT-193</v>
      </c>
      <c r="GM2" s="30" t="str">
        <f>'[2]HOLE - AGS'!$B412</f>
        <v>GCK-CPT-194</v>
      </c>
      <c r="GN2" s="30" t="str">
        <f>'[2]HOLE - AGS'!$B413</f>
        <v>GCK-CPT-195</v>
      </c>
      <c r="GO2" s="30" t="str">
        <f>'[2]HOLE - AGS'!$B414</f>
        <v>GCK-CPT-196</v>
      </c>
      <c r="GP2" s="30" t="str">
        <f>'[2]HOLE - AGS'!$B415</f>
        <v>GCK-CPT-197</v>
      </c>
      <c r="GQ2" s="30" t="str">
        <f>'[2]HOLE - AGS'!$B416</f>
        <v>GCK-CPT-198</v>
      </c>
      <c r="GR2" s="30" t="str">
        <f>'[2]HOLE - AGS'!$B417</f>
        <v>GCK-CPT-199</v>
      </c>
      <c r="GS2" s="30" t="str">
        <f>'[2]HOLE - AGS'!$B418</f>
        <v>GCK-CPT-200</v>
      </c>
      <c r="GT2" s="30" t="str">
        <f>'[2]HOLE - AGS'!$B419</f>
        <v>GCK-CPT-201</v>
      </c>
      <c r="GU2" s="30" t="str">
        <f>'[2]HOLE - AGS'!$B420</f>
        <v>GCK-CPT-202</v>
      </c>
      <c r="GV2" s="30" t="str">
        <f>'[2]HOLE - AGS'!$B421</f>
        <v>GCK-CPT-203</v>
      </c>
      <c r="GW2" s="30" t="str">
        <f>'[2]HOLE - AGS'!$B422</f>
        <v>GCK-CPT-204</v>
      </c>
      <c r="GX2" s="30" t="str">
        <f>'[2]HOLE - AGS'!$B423</f>
        <v>GCK-CPT-205</v>
      </c>
      <c r="GY2" s="30" t="str">
        <f>'[2]HOLE - AGS'!$B424</f>
        <v>GCK-CPT-206</v>
      </c>
      <c r="GZ2" s="30" t="str">
        <f>'[2]HOLE - AGS'!$B425</f>
        <v>GCK-CPT-207</v>
      </c>
      <c r="HA2" s="30" t="str">
        <f>'[2]HOLE - AGS'!$B426</f>
        <v>GCK-CPT-208</v>
      </c>
      <c r="HB2" s="30" t="str">
        <f>'[2]HOLE - AGS'!$B427</f>
        <v>GCK-CPT-209</v>
      </c>
      <c r="HC2" s="30" t="str">
        <f>'[2]HOLE - AGS'!$B428</f>
        <v>GCK-CPT-210</v>
      </c>
      <c r="HD2" s="30" t="str">
        <f>'[2]HOLE - AGS'!$B429</f>
        <v>GCK-CPT-211</v>
      </c>
      <c r="HE2" s="30" t="str">
        <f>'[2]HOLE - AGS'!$B430</f>
        <v>GCK-CPT-212</v>
      </c>
      <c r="HF2" s="30" t="str">
        <f>'[2]HOLE - AGS'!$B431</f>
        <v>GCK-CPT-213</v>
      </c>
      <c r="HG2" s="30" t="str">
        <f>'[2]HOLE - AGS'!$B432</f>
        <v>GCK-CPT-214</v>
      </c>
      <c r="HH2" s="30" t="str">
        <f>'[2]HOLE - AGS'!$B433</f>
        <v>GCK-CPT-215</v>
      </c>
      <c r="HI2" s="30" t="str">
        <f>'[2]HOLE - AGS'!$B434</f>
        <v>GCK-CPT-216</v>
      </c>
      <c r="HJ2" s="30" t="str">
        <f>'[2]HOLE - AGS'!$B435</f>
        <v>GCK-CPT-217</v>
      </c>
      <c r="HK2" s="30" t="str">
        <f>'[2]HOLE - AGS'!$B436</f>
        <v>GCK-CPT-218</v>
      </c>
      <c r="HL2" s="30" t="str">
        <f>'[2]HOLE - AGS'!$B437</f>
        <v>GCK-CPT-219</v>
      </c>
      <c r="HM2" s="30" t="str">
        <f>'[2]HOLE - AGS'!$B438</f>
        <v>GCK-CPT-220</v>
      </c>
      <c r="HN2" s="30" t="str">
        <f>'[2]HOLE - AGS'!$B439</f>
        <v>GCK-CPT-221</v>
      </c>
      <c r="HO2" s="30" t="str">
        <f>'[2]HOLE - AGS'!$B440</f>
        <v>GCK-CPT-222</v>
      </c>
      <c r="HP2" s="30" t="str">
        <f>'[2]HOLE - AGS'!$B441</f>
        <v>GCK-CPT-223</v>
      </c>
      <c r="HQ2" s="30" t="str">
        <f>'[2]HOLE - AGS'!$B442</f>
        <v>GCK-CPT-224</v>
      </c>
      <c r="HR2" s="30" t="str">
        <f>'[2]HOLE - AGS'!$B443</f>
        <v>GCK-CPT-225</v>
      </c>
      <c r="HS2" s="30" t="str">
        <f>'[2]HOLE - AGS'!$B444</f>
        <v>GCK-CPT-226</v>
      </c>
      <c r="HT2" s="30" t="str">
        <f>'[2]HOLE - AGS'!$B445</f>
        <v>GCK-CPT-227</v>
      </c>
      <c r="HU2" s="30" t="str">
        <f>'[2]HOLE - AGS'!$B446</f>
        <v>GCK-CPT-228</v>
      </c>
      <c r="HV2" s="30" t="str">
        <f>'[2]HOLE - AGS'!$B447</f>
        <v>GCK-CPT-229</v>
      </c>
      <c r="HW2" s="30" t="str">
        <f>'[2]HOLE - AGS'!$B448</f>
        <v>GCK-CPT-230</v>
      </c>
      <c r="HX2" s="30" t="str">
        <f>'[2]HOLE - AGS'!$B449</f>
        <v>GCK-CPT-231</v>
      </c>
      <c r="HY2" s="30" t="str">
        <f>'[2]HOLE - AGS'!$B450</f>
        <v>GCK-CPT-232</v>
      </c>
      <c r="HZ2" s="30" t="str">
        <f>'[2]HOLE - AGS'!$B451</f>
        <v>GCK-CPT-233</v>
      </c>
      <c r="IA2" s="30" t="str">
        <f>'[2]HOLE - AGS'!$B452</f>
        <v>GCK-CPT-234</v>
      </c>
      <c r="IB2" s="30" t="str">
        <f>'[2]HOLE - AGS'!$B453</f>
        <v>GCK-CPT-235</v>
      </c>
      <c r="IC2" s="30" t="str">
        <f>'[2]HOLE - AGS'!$B454</f>
        <v>GCK-CPT-236</v>
      </c>
      <c r="ID2" s="30" t="str">
        <f>'[2]HOLE - AGS'!$B455</f>
        <v>GCK-CPT-237</v>
      </c>
      <c r="IE2" s="30" t="str">
        <f>'[2]HOLE - AGS'!$B456</f>
        <v>GCK-CPT-238</v>
      </c>
      <c r="IF2" s="30" t="str">
        <f>'[2]HOLE - AGS'!$B457</f>
        <v>GCK-CPT-239</v>
      </c>
      <c r="IG2" s="30" t="str">
        <f>'[2]HOLE - AGS'!$B458</f>
        <v>GCK-CPT-240</v>
      </c>
      <c r="IH2" s="30" t="str">
        <f>'[2]HOLE - AGS'!$B459</f>
        <v>GCK-CPT-241</v>
      </c>
      <c r="II2" s="30" t="str">
        <f>'[2]HOLE - AGS'!$B460</f>
        <v>GCK-CPT-242</v>
      </c>
      <c r="IJ2" s="30" t="str">
        <f>'[2]HOLE - AGS'!$B461</f>
        <v>GCK-CPT-243</v>
      </c>
      <c r="IK2" s="30" t="str">
        <f>'[2]HOLE - AGS'!$B462</f>
        <v>GCK-CPT-244</v>
      </c>
      <c r="IL2" s="30" t="str">
        <f>'[2]HOLE - AGS'!$B463</f>
        <v>GCK-CPT-245</v>
      </c>
      <c r="IM2" s="30" t="str">
        <f>'[2]HOLE - AGS'!$B464</f>
        <v>GCK-CPT-246</v>
      </c>
      <c r="IN2" s="30" t="str">
        <f>'[2]HOLE - AGS'!$B465</f>
        <v>GCK-CPT-247</v>
      </c>
      <c r="IO2" s="30" t="str">
        <f>'[2]HOLE - AGS'!$B466</f>
        <v>GCK-CPT-248</v>
      </c>
      <c r="IP2" s="30" t="str">
        <f>'[2]HOLE - AGS'!$B467</f>
        <v>GCK-CPT-249</v>
      </c>
      <c r="IQ2" s="30" t="str">
        <f>'[2]HOLE - AGS'!$B468</f>
        <v>GCK-CPT-250</v>
      </c>
      <c r="IR2" s="30" t="str">
        <f>'[2]HOLE - AGS'!$B469</f>
        <v>GCK-CPT-251</v>
      </c>
      <c r="IS2" s="30" t="str">
        <f>'[2]HOLE - AGS'!$B470</f>
        <v>GCK-CPT-252</v>
      </c>
      <c r="IT2" s="30" t="str">
        <f>'[2]HOLE - AGS'!$B471</f>
        <v>GCK-CPT-253</v>
      </c>
      <c r="IU2" s="30" t="str">
        <f>'[2]HOLE - AGS'!$B472</f>
        <v>GCK-CPT-254</v>
      </c>
      <c r="IV2" s="30" t="str">
        <f>'[2]HOLE - AGS'!$B473</f>
        <v>GCK-CPT-255</v>
      </c>
      <c r="IW2" s="30" t="str">
        <f>'[2]HOLE - AGS'!$B474</f>
        <v>GCK-CPT-256</v>
      </c>
      <c r="IX2" s="30" t="str">
        <f>'[2]HOLE - AGS'!$B475</f>
        <v>GCK-CPT-257</v>
      </c>
      <c r="IY2" s="30" t="str">
        <f>'[2]HOLE - AGS'!$B476</f>
        <v>GCK-CPT-258</v>
      </c>
      <c r="IZ2" s="30" t="str">
        <f>'[2]HOLE - AGS'!$B477</f>
        <v>GCK-CPT-259</v>
      </c>
      <c r="JA2" s="30" t="str">
        <f>'[2]HOLE - AGS'!$B478</f>
        <v>GCK-CPT-260</v>
      </c>
      <c r="JB2" s="30" t="str">
        <f>'[2]HOLE - AGS'!$B479</f>
        <v>GCK-CPT-261</v>
      </c>
      <c r="JC2" s="30" t="str">
        <f>'[2]HOLE - AGS'!$B480</f>
        <v>GCK-CPT-262</v>
      </c>
      <c r="JD2" s="30" t="str">
        <f>'[2]HOLE - AGS'!$B481</f>
        <v>GCK-CPT-263</v>
      </c>
      <c r="JE2" s="30" t="str">
        <f>'[2]HOLE - AGS'!$B482</f>
        <v>GCK-CPT-264</v>
      </c>
      <c r="JF2" s="30" t="str">
        <f>'[2]HOLE - AGS'!$B483</f>
        <v>GCK-CPT-265</v>
      </c>
      <c r="JG2" s="30" t="str">
        <f>'[2]HOLE - AGS'!$B484</f>
        <v>GCK-CPT-266</v>
      </c>
      <c r="JH2" s="30" t="str">
        <f>'[2]HOLE - AGS'!$B485</f>
        <v>GCK-CPT-267</v>
      </c>
      <c r="JI2" s="30" t="str">
        <f>'[2]HOLE - AGS'!$B486</f>
        <v>GCK-CPT-268</v>
      </c>
      <c r="JJ2" s="30" t="str">
        <f>'[2]HOLE - AGS'!$B487</f>
        <v>GCK-CPT-269</v>
      </c>
      <c r="JK2" s="30" t="str">
        <f>'[2]HOLE - AGS'!$B488</f>
        <v>GCK-CPT-270</v>
      </c>
      <c r="JL2" s="30" t="str">
        <f>'[2]HOLE - AGS'!$B489</f>
        <v>GCK-CPT-271</v>
      </c>
      <c r="JM2" s="30" t="str">
        <f>'[2]HOLE - AGS'!$B490</f>
        <v>GCK-CPT-272</v>
      </c>
      <c r="JN2" s="30" t="str">
        <f>'[2]HOLE - AGS'!$B491</f>
        <v>GCK-CPT-273</v>
      </c>
      <c r="JO2" s="30" t="str">
        <f>'[2]HOLE - AGS'!$B492</f>
        <v>GCK-CPT-274</v>
      </c>
      <c r="JP2" s="30" t="str">
        <f>'[2]HOLE - AGS'!$B493</f>
        <v>GCK-CPT-275</v>
      </c>
      <c r="JQ2" s="30" t="str">
        <f>'[2]HOLE - AGS'!$B494</f>
        <v>GCK-CPT-276</v>
      </c>
      <c r="JR2" s="30" t="str">
        <f>'[2]HOLE - AGS'!$B495</f>
        <v>GCK-CPT-277</v>
      </c>
      <c r="JS2" s="30" t="str">
        <f>'[2]HOLE - AGS'!$B496</f>
        <v>GCK-CPT-278</v>
      </c>
      <c r="JT2" s="30" t="str">
        <f>'[2]HOLE - AGS'!$B497</f>
        <v>GCK-CPT-279</v>
      </c>
      <c r="JU2" s="30" t="str">
        <f>'[2]HOLE - AGS'!$B498</f>
        <v>GCK-CPT-280</v>
      </c>
      <c r="JV2" s="30" t="str">
        <f>'[2]HOLE - AGS'!$B499</f>
        <v>GCK-CPT-281</v>
      </c>
      <c r="JW2" s="30" t="str">
        <f>'[2]HOLE - AGS'!$B500</f>
        <v>GCK-CPT-282</v>
      </c>
      <c r="JX2" s="30" t="str">
        <f>'[2]HOLE - AGS'!$B501</f>
        <v>GCK-CPT-283</v>
      </c>
      <c r="JY2" s="30" t="str">
        <f>'[2]HOLE - AGS'!$B502</f>
        <v>GCK-CPT-284</v>
      </c>
      <c r="JZ2" s="30" t="str">
        <f>'[2]HOLE - AGS'!$B503</f>
        <v>GCK-CPT-285</v>
      </c>
      <c r="KA2" s="30" t="str">
        <f>'[2]HOLE - AGS'!$B504</f>
        <v>GCK-CPT-286</v>
      </c>
      <c r="KB2" s="30" t="str">
        <f>'[2]HOLE - AGS'!$B505</f>
        <v>GCK-CPT-287</v>
      </c>
      <c r="KC2" s="30" t="str">
        <f>'[2]HOLE - AGS'!$B506</f>
        <v>GCK-CPT-288</v>
      </c>
      <c r="KD2" s="30" t="str">
        <f>'[2]HOLE - AGS'!$B507</f>
        <v>GCK-CPT-289</v>
      </c>
      <c r="KE2" s="30" t="str">
        <f>'[2]HOLE - AGS'!$B508</f>
        <v>GCK-CPT-290</v>
      </c>
      <c r="KF2" s="30" t="str">
        <f>'[2]HOLE - AGS'!$B509</f>
        <v>GCK-CPT-291</v>
      </c>
      <c r="KG2" s="30" t="str">
        <f>'[2]HOLE - AGS'!$B510</f>
        <v>GCK-CPT-292</v>
      </c>
      <c r="KH2" s="30" t="str">
        <f>'[2]HOLE - AGS'!$B511</f>
        <v>GCK-CPT-293</v>
      </c>
      <c r="KI2" s="30" t="str">
        <f>'[2]HOLE - AGS'!$B512</f>
        <v>GCK-CPT-294</v>
      </c>
      <c r="KJ2" s="30" t="str">
        <f>'[2]HOLE - AGS'!$B513</f>
        <v>GCK-CPT-295</v>
      </c>
      <c r="KK2" s="30" t="str">
        <f>'[2]HOLE - AGS'!$B514</f>
        <v>GCK-CPT-296</v>
      </c>
      <c r="KL2" s="30" t="str">
        <f>'[2]HOLE - AGS'!$B515</f>
        <v>GCK-CPT-297</v>
      </c>
      <c r="KM2" s="30" t="str">
        <f>'[2]HOLE - AGS'!$B516</f>
        <v>GCK-CPT-298</v>
      </c>
      <c r="KN2" s="30" t="str">
        <f>'[2]HOLE - AGS'!$B517</f>
        <v>GCK-CPT-299</v>
      </c>
      <c r="KO2" s="30" t="str">
        <f>'[2]HOLE - AGS'!$B518</f>
        <v>GCK-CPT-300</v>
      </c>
      <c r="KP2" s="30" t="str">
        <f>'[2]HOLE - AGS'!$B519</f>
        <v>GCK-CPT-301</v>
      </c>
      <c r="KQ2" s="30" t="str">
        <f>'[2]HOLE - AGS'!$B520</f>
        <v>GCK-CPT-302</v>
      </c>
      <c r="KR2" s="30" t="str">
        <f>'[2]HOLE - AGS'!$B521</f>
        <v>GCK-CPT-303</v>
      </c>
      <c r="KS2" s="30" t="str">
        <f>'[2]HOLE - AGS'!$B522</f>
        <v>GCK-CPT-304</v>
      </c>
      <c r="KT2" s="30" t="str">
        <f>'[2]HOLE - AGS'!$B523</f>
        <v>GCK-CPT-305</v>
      </c>
      <c r="KU2" s="30" t="str">
        <f>'[2]HOLE - AGS'!$B524</f>
        <v>GCK-CPT-306</v>
      </c>
      <c r="KV2" s="30" t="str">
        <f>'[2]HOLE - AGS'!$B525</f>
        <v>GCK-CPT-307</v>
      </c>
      <c r="KW2" s="30" t="str">
        <f>'[2]HOLE - AGS'!$B526</f>
        <v>GCK-CPT-308</v>
      </c>
      <c r="KX2" s="30" t="str">
        <f>'[2]HOLE - AGS'!$B527</f>
        <v>GCK-CPT-309</v>
      </c>
      <c r="KY2" s="30" t="str">
        <f>'[2]HOLE - AGS'!$B528</f>
        <v>GCK-CPT-310</v>
      </c>
      <c r="KZ2" s="30" t="str">
        <f>'[2]HOLE - AGS'!$B529</f>
        <v>GCK-CPT-311</v>
      </c>
      <c r="LA2" s="30" t="str">
        <f>'[2]HOLE - AGS'!$B530</f>
        <v>GCK-CPT-312</v>
      </c>
      <c r="LB2" s="30" t="str">
        <f>'[2]HOLE - AGS'!$B531</f>
        <v>GCK-CPT-313</v>
      </c>
      <c r="LC2" s="30" t="str">
        <f>'[2]HOLE - AGS'!$B532</f>
        <v>GCK-CPT-314</v>
      </c>
      <c r="LD2" s="30" t="str">
        <f>'[2]HOLE - AGS'!$B533</f>
        <v>GCK-CPT-315</v>
      </c>
      <c r="LE2" s="30" t="str">
        <f>'[2]HOLE - AGS'!$B534</f>
        <v>GCK-CPT-316</v>
      </c>
      <c r="LF2" s="30" t="str">
        <f>'[2]HOLE - AGS'!$B535</f>
        <v>GCK-CPT-317</v>
      </c>
      <c r="LG2" s="30" t="str">
        <f>'[2]HOLE - AGS'!$B536</f>
        <v>GCK-CPT-318</v>
      </c>
      <c r="LH2" s="30" t="str">
        <f>'[2]HOLE - AGS'!$B537</f>
        <v>GCK-CPT-319</v>
      </c>
      <c r="LI2" s="30" t="str">
        <f>'[2]HOLE - AGS'!$B538</f>
        <v>GCK-CPT-320</v>
      </c>
      <c r="LJ2" s="30" t="str">
        <f>'[2]HOLE - AGS'!$B539</f>
        <v>GCK-CPT-321</v>
      </c>
      <c r="LK2" s="30" t="str">
        <f>'[2]HOLE - AGS'!$B540</f>
        <v>GCK-CPT-322</v>
      </c>
      <c r="LL2" s="30" t="str">
        <f>'[2]HOLE - AGS'!$B541</f>
        <v>GCK-CPT-323</v>
      </c>
      <c r="LM2" s="30" t="str">
        <f>'[2]HOLE - AGS'!$B542</f>
        <v>GCK-CPT-324</v>
      </c>
      <c r="LN2" s="30" t="str">
        <f>'[2]HOLE - AGS'!$B543</f>
        <v>GCK-CPT-325</v>
      </c>
      <c r="LO2" s="30" t="str">
        <f>'[2]HOLE - AGS'!$B544</f>
        <v>GCK-CPT-326</v>
      </c>
      <c r="LP2" s="30" t="str">
        <f>'[2]HOLE - AGS'!$B545</f>
        <v>GCK-CPT-327</v>
      </c>
      <c r="LQ2" s="30" t="str">
        <f>'[2]HOLE - AGS'!$B546</f>
        <v>GCK-CPT-328</v>
      </c>
      <c r="LR2" s="30" t="str">
        <f>'[2]HOLE - AGS'!$B547</f>
        <v>GCK-CPT-329</v>
      </c>
      <c r="LS2" s="30" t="str">
        <f>'[2]HOLE - AGS'!$B548</f>
        <v>GCK-CPT-330</v>
      </c>
      <c r="LT2" s="30" t="str">
        <f>'[2]HOLE - AGS'!$B549</f>
        <v>GCK-CPT-331</v>
      </c>
      <c r="LU2" s="30" t="str">
        <f>'[2]HOLE - AGS'!$B550</f>
        <v>GCK-CPT-332</v>
      </c>
      <c r="LV2" s="30" t="str">
        <f>'[2]HOLE - AGS'!$B551</f>
        <v>GCK-CPT-333</v>
      </c>
      <c r="LW2" s="30" t="str">
        <f>'[2]HOLE - AGS'!$B552</f>
        <v>GCK-CPT-334</v>
      </c>
      <c r="LX2" s="30" t="str">
        <f>'[2]HOLE - AGS'!$B553</f>
        <v>GCK-CPT-335</v>
      </c>
      <c r="LY2" s="30" t="str">
        <f>'[2]HOLE - AGS'!$B554</f>
        <v>GCK-CPT-336</v>
      </c>
      <c r="LZ2" s="30" t="str">
        <f>'[2]HOLE - AGS'!$B555</f>
        <v>GCK-CPT-337</v>
      </c>
      <c r="MA2" s="30" t="str">
        <f>'[2]HOLE - AGS'!$B556</f>
        <v>GCK-CPT-338</v>
      </c>
      <c r="MB2" s="30" t="str">
        <f>'[2]HOLE - AGS'!$B557</f>
        <v>GCK-CPT-339</v>
      </c>
      <c r="MC2" s="30" t="str">
        <f>'[2]HOLE - AGS'!$B558</f>
        <v>GCK-CPT-340</v>
      </c>
      <c r="MD2" s="30" t="str">
        <f>'[2]HOLE - AGS'!$B559</f>
        <v>GCK-CPT-341</v>
      </c>
      <c r="ME2" s="30" t="str">
        <f>'[2]HOLE - AGS'!$B560</f>
        <v>GCK-CPT-342</v>
      </c>
      <c r="MF2" s="30" t="str">
        <f>'[2]HOLE - AGS'!$B561</f>
        <v>GCK-CPT-343</v>
      </c>
      <c r="MG2" s="30" t="str">
        <f>'[2]HOLE - AGS'!$B562</f>
        <v>GCK-CPT-344</v>
      </c>
      <c r="MH2" s="30" t="str">
        <f>'[2]HOLE - AGS'!$B563</f>
        <v>GCK-CPT-345</v>
      </c>
      <c r="MI2" s="30" t="str">
        <f>'[2]HOLE - AGS'!$B564</f>
        <v>GCK-CPT-346</v>
      </c>
      <c r="MJ2" s="30" t="str">
        <f>'[2]HOLE - AGS'!$B565</f>
        <v>GCK-CPT-347</v>
      </c>
      <c r="MK2" s="30" t="str">
        <f>'[2]HOLE - AGS'!$B566</f>
        <v>GCK-CPT-348</v>
      </c>
      <c r="ML2" s="30" t="str">
        <f>'[2]HOLE - AGS'!$B567</f>
        <v>GCK-CPT-349</v>
      </c>
      <c r="MM2" s="30" t="str">
        <f>'[2]HOLE - AGS'!$B568</f>
        <v>GCK-CPT-350</v>
      </c>
      <c r="MN2" s="30" t="str">
        <f>'[2]HOLE - AGS'!$B569</f>
        <v>GCK-CPT-351</v>
      </c>
      <c r="MO2" s="30" t="str">
        <f>'[2]HOLE - AGS'!$B570</f>
        <v>GCK-CPT-352</v>
      </c>
      <c r="MP2" s="30" t="str">
        <f>'[2]HOLE - AGS'!$B571</f>
        <v>GCK-CPT-353</v>
      </c>
      <c r="MQ2" s="30" t="str">
        <f>'[2]HOLE - AGS'!$B572</f>
        <v>GCK-CPT-354</v>
      </c>
      <c r="MR2" s="30" t="str">
        <f>'[2]HOLE - AGS'!$B573</f>
        <v>GCK-CPT-355</v>
      </c>
      <c r="MS2" s="30" t="str">
        <f>'[2]HOLE - AGS'!$B574</f>
        <v>GCK-CPT-356</v>
      </c>
      <c r="MT2" s="30" t="str">
        <f>'[2]HOLE - AGS'!$B575</f>
        <v>GCK-CPT-357</v>
      </c>
      <c r="MU2" s="30" t="str">
        <f>'[2]HOLE - AGS'!$B576</f>
        <v>GCK-CPT-358</v>
      </c>
      <c r="MV2" s="30" t="str">
        <f>'[2]HOLE - AGS'!$B577</f>
        <v>GCK-CPT-359</v>
      </c>
      <c r="MW2" s="30" t="str">
        <f>'[2]HOLE - AGS'!$B578</f>
        <v>GCK-CPT-360</v>
      </c>
      <c r="MX2" s="30" t="str">
        <f>'[2]HOLE - AGS'!$B579</f>
        <v>GCK-CPT-361</v>
      </c>
      <c r="MY2" s="30" t="str">
        <f>'[2]HOLE - AGS'!$B580</f>
        <v>GCK-CPT-362</v>
      </c>
      <c r="MZ2" s="30" t="str">
        <f>'[2]HOLE - AGS'!$B581</f>
        <v>GCK-CPT-363</v>
      </c>
      <c r="NA2" s="30" t="str">
        <f>'[2]HOLE - AGS'!$B582</f>
        <v>GCK-CPT-364</v>
      </c>
      <c r="NB2" s="30" t="str">
        <f>'[2]HOLE - AGS'!$B583</f>
        <v>GCK-CPT-365</v>
      </c>
      <c r="NC2" s="30" t="str">
        <f>'[2]HOLE - AGS'!$B584</f>
        <v>GCK-CPT-366</v>
      </c>
      <c r="ND2" s="30" t="str">
        <f>'[2]HOLE - AGS'!$B585</f>
        <v>GCK-CPT-367</v>
      </c>
      <c r="NE2" s="30" t="str">
        <f>'[2]HOLE - AGS'!$B586</f>
        <v>GCK-CPT-368</v>
      </c>
      <c r="NF2" s="30" t="str">
        <f>'[2]HOLE - AGS'!$B587</f>
        <v>GCK-CPT-369</v>
      </c>
      <c r="NG2" s="30" t="str">
        <f>'[2]HOLE - AGS'!$B588</f>
        <v>GCK-CPT-370</v>
      </c>
      <c r="NH2" s="30" t="str">
        <f>'[2]HOLE - AGS'!$B589</f>
        <v>GCK-CPT-371</v>
      </c>
      <c r="NI2" s="30" t="str">
        <f>'[2]HOLE - AGS'!$B590</f>
        <v>GCK-CPT-372</v>
      </c>
      <c r="NJ2" s="30" t="str">
        <f>'[2]HOLE - AGS'!$B591</f>
        <v>GCK-CPT-373</v>
      </c>
      <c r="NK2" s="30" t="str">
        <f>'[2]HOLE - AGS'!$B592</f>
        <v>GCK-CPT-374</v>
      </c>
      <c r="NL2" s="30" t="str">
        <f>'[2]HOLE - AGS'!$B593</f>
        <v>GCK-CPT-375</v>
      </c>
      <c r="NM2" s="30" t="str">
        <f>'[2]HOLE - AGS'!$B594</f>
        <v>GCK-CPT-376</v>
      </c>
      <c r="NN2" s="30" t="str">
        <f>'[2]HOLE - AGS'!$B595</f>
        <v>GCK-CPT-377</v>
      </c>
      <c r="NO2" s="30" t="str">
        <f>'[2]HOLE - AGS'!$B596</f>
        <v>GCK-CPT-378</v>
      </c>
      <c r="NP2" s="30" t="str">
        <f>'[2]HOLE - AGS'!$B597</f>
        <v>GCK-CPT-379</v>
      </c>
      <c r="NQ2" s="30" t="str">
        <f>'[2]HOLE - AGS'!$B598</f>
        <v>GCK-CPT-380</v>
      </c>
      <c r="NR2" s="30" t="str">
        <f>'[2]HOLE - AGS'!$B599</f>
        <v>GCK-CPT-381</v>
      </c>
      <c r="NS2" s="30" t="str">
        <f>'[2]HOLE - AGS'!$B600</f>
        <v>GCK-CPT-382</v>
      </c>
      <c r="NT2" s="30" t="str">
        <f>'[2]HOLE - AGS'!$B601</f>
        <v>GCK-CPT-383</v>
      </c>
      <c r="NU2" s="30" t="str">
        <f>'[2]HOLE - AGS'!$B602</f>
        <v>GCK-CPT-384</v>
      </c>
      <c r="NV2" s="30" t="str">
        <f>'[2]HOLE - AGS'!$B603</f>
        <v>GCK-CPT-385</v>
      </c>
      <c r="NW2" s="30" t="str">
        <f>'[2]HOLE - AGS'!$B604</f>
        <v>GCK-CPT-386</v>
      </c>
      <c r="NX2" s="30" t="str">
        <f>'[2]HOLE - AGS'!$B605</f>
        <v>GCK-CPT-387</v>
      </c>
      <c r="NY2" s="30" t="str">
        <f>'[2]HOLE - AGS'!$B606</f>
        <v>GCK-CPT-388</v>
      </c>
      <c r="NZ2" s="30" t="str">
        <f>'[2]HOLE - AGS'!$B607</f>
        <v>GCK-CPT-389</v>
      </c>
      <c r="OA2" s="30" t="str">
        <f>'[2]HOLE - AGS'!$B608</f>
        <v>GCK-CPT-390</v>
      </c>
      <c r="OB2" s="30" t="str">
        <f>'[2]HOLE - AGS'!$B609</f>
        <v>GCK-CPT-391</v>
      </c>
      <c r="OC2" s="30" t="str">
        <f>'[2]HOLE - AGS'!$B610</f>
        <v>GCK-CPT-392</v>
      </c>
      <c r="OD2" s="30" t="str">
        <f>'[2]HOLE - AGS'!$B611</f>
        <v>GCK-CPT-393</v>
      </c>
      <c r="OE2" s="30" t="str">
        <f>'[2]HOLE - AGS'!$B612</f>
        <v>GCK-CPT-394</v>
      </c>
      <c r="OF2" s="30" t="str">
        <f>'[2]HOLE - AGS'!$B613</f>
        <v>GCK-CPT-395</v>
      </c>
      <c r="OG2" s="30" t="str">
        <f>'[2]HOLE - AGS'!$B614</f>
        <v>GCK-CPT-396</v>
      </c>
      <c r="OH2" s="30" t="str">
        <f>'[2]HOLE - AGS'!$B615</f>
        <v>GCK-CPT-397</v>
      </c>
      <c r="OI2" s="30" t="str">
        <f>'[2]HOLE - AGS'!$B616</f>
        <v>GCK-CPT-398</v>
      </c>
      <c r="OJ2" s="30" t="str">
        <f>'[2]HOLE - AGS'!$B617</f>
        <v>GCK-CPT-399</v>
      </c>
      <c r="OK2" s="30" t="str">
        <f>'[2]HOLE - AGS'!$B618</f>
        <v>GCK-CPT-400</v>
      </c>
      <c r="OL2" s="30" t="str">
        <f>'[2]HOLE - AGS'!$B619</f>
        <v>GCK-CPT-401</v>
      </c>
      <c r="OM2" s="30" t="str">
        <f>'[2]HOLE - AGS'!$B620</f>
        <v>GCK-CPT-402</v>
      </c>
      <c r="ON2" s="30" t="str">
        <f>'[2]HOLE - AGS'!$B621</f>
        <v>GCK-CPT-403</v>
      </c>
      <c r="OO2" s="30" t="str">
        <f>'[2]HOLE - AGS'!$B622</f>
        <v>GCK-CPT-404</v>
      </c>
      <c r="OP2" s="30" t="str">
        <f>'[2]HOLE - AGS'!$B623</f>
        <v>GCK-CPT-405</v>
      </c>
      <c r="OQ2" s="30" t="str">
        <f>'[2]HOLE - AGS'!$B624</f>
        <v>GCK-CPT-406</v>
      </c>
      <c r="OR2" s="30" t="str">
        <f>'[2]HOLE - AGS'!$B625</f>
        <v>GCK-CPT-407</v>
      </c>
      <c r="OS2" s="30" t="str">
        <f>'[2]HOLE - AGS'!$B626</f>
        <v>GCK-CPT-408</v>
      </c>
      <c r="OT2" s="30" t="str">
        <f>'[2]HOLE - AGS'!$B627</f>
        <v>GCK-CPT-409</v>
      </c>
      <c r="OU2" s="30" t="str">
        <f>'[2]HOLE - AGS'!$B628</f>
        <v>GCK-CPT-410</v>
      </c>
      <c r="OV2" s="30" t="str">
        <f>'[2]HOLE - AGS'!$B629</f>
        <v>GCK-CPT-411</v>
      </c>
      <c r="OW2" s="30" t="str">
        <f>'[2]HOLE - AGS'!$B630</f>
        <v>GCK-CPT-412</v>
      </c>
      <c r="OX2" s="30" t="str">
        <f>'[2]HOLE - AGS'!$B631</f>
        <v>GCK-CPT-413</v>
      </c>
      <c r="OY2" s="30" t="str">
        <f>'[2]HOLE - AGS'!$B632</f>
        <v>GCK-CPT-414</v>
      </c>
      <c r="OZ2" s="30" t="str">
        <f>'[2]HOLE - AGS'!$B633</f>
        <v>GCK-CPT-415</v>
      </c>
      <c r="PA2" s="30" t="str">
        <f>'[2]HOLE - AGS'!$B634</f>
        <v>GCK-CPT-416</v>
      </c>
      <c r="PB2" s="30" t="str">
        <f>'[2]HOLE - AGS'!$B635</f>
        <v>GCK-CPT-417</v>
      </c>
      <c r="PC2" s="30" t="str">
        <f>'[2]HOLE - AGS'!$B636</f>
        <v>GCK-CPT-418</v>
      </c>
      <c r="PD2" s="30" t="str">
        <f>'[2]HOLE - AGS'!$B637</f>
        <v>GCK-CPT-419</v>
      </c>
      <c r="PE2" s="30" t="str">
        <f>'[2]HOLE - AGS'!$B638</f>
        <v>GCK-CPT-420</v>
      </c>
      <c r="PF2" s="30" t="str">
        <f>'[2]HOLE - AGS'!$B639</f>
        <v>GCK-CPT-421</v>
      </c>
      <c r="PG2" s="30" t="str">
        <f>'[2]HOLE - AGS'!$B640</f>
        <v>GCK-CPT-422</v>
      </c>
      <c r="PH2" s="30" t="str">
        <f>'[2]HOLE - AGS'!$B641</f>
        <v>GCK-CPT-423</v>
      </c>
      <c r="PI2" s="30" t="str">
        <f>'[2]HOLE - AGS'!$B642</f>
        <v>GCK-CPT-424</v>
      </c>
      <c r="PJ2" s="30" t="str">
        <f>'[2]HOLE - AGS'!$B643</f>
        <v>GCK-CPT-425</v>
      </c>
      <c r="PK2" s="30" t="str">
        <f>'[2]HOLE - AGS'!$B644</f>
        <v>GCK-CPT-426</v>
      </c>
      <c r="PL2" s="30" t="str">
        <f>'[2]HOLE - AGS'!$B645</f>
        <v>GCK-CPT-427</v>
      </c>
      <c r="PM2" s="30" t="str">
        <f>'[2]HOLE - AGS'!$B646</f>
        <v>GCK-CPT-428</v>
      </c>
      <c r="PN2" s="30" t="str">
        <f>'[2]HOLE - AGS'!$B647</f>
        <v>GCK-CPT-429</v>
      </c>
      <c r="PO2" s="30" t="str">
        <f>'[2]HOLE - AGS'!$B648</f>
        <v>GCK-CPT-430</v>
      </c>
      <c r="PP2" s="30" t="str">
        <f>'[2]HOLE - AGS'!$B649</f>
        <v>GCK-CPT-431</v>
      </c>
      <c r="PQ2" s="30" t="str">
        <f>'[2]HOLE - AGS'!$B650</f>
        <v>GCK-CPT-432</v>
      </c>
      <c r="PR2" s="30" t="str">
        <f>'[2]HOLE - AGS'!$B651</f>
        <v>GCK-CPT-433</v>
      </c>
      <c r="PS2" s="30" t="str">
        <f>'[2]HOLE - AGS'!$B652</f>
        <v>GCK-CPT-434</v>
      </c>
      <c r="PT2" s="30" t="str">
        <f>'[2]HOLE - AGS'!$B653</f>
        <v>GCK-CPT-435</v>
      </c>
      <c r="PU2" s="30" t="str">
        <f>'[2]HOLE - AGS'!$B654</f>
        <v>GCK-CPT-436</v>
      </c>
      <c r="PV2" s="30" t="str">
        <f>'[2]HOLE - AGS'!$B655</f>
        <v>GCK-CPT-437</v>
      </c>
      <c r="PW2" s="30" t="str">
        <f>'[2]HOLE - AGS'!$B656</f>
        <v>GCK-CPT-438</v>
      </c>
      <c r="PX2" s="30" t="str">
        <f>'[2]HOLE - AGS'!$B657</f>
        <v>GCK-CPT-439</v>
      </c>
      <c r="PY2" s="30" t="str">
        <f>'[2]HOLE - AGS'!$B658</f>
        <v>GCK-CPT-440</v>
      </c>
      <c r="PZ2" s="30" t="str">
        <f>'[2]HOLE - AGS'!$B659</f>
        <v>GCK-CPT-441</v>
      </c>
      <c r="QA2" s="30" t="str">
        <f>'[2]HOLE - AGS'!$B660</f>
        <v>GCK-CPT-442</v>
      </c>
      <c r="QB2" s="30" t="str">
        <f>'[2]HOLE - AGS'!$B661</f>
        <v>GCK-CPT-443</v>
      </c>
      <c r="QC2" s="30" t="str">
        <f>'[2]HOLE - AGS'!$B662</f>
        <v>GCK-CPT-444</v>
      </c>
      <c r="QD2" s="30" t="str">
        <f>'[2]HOLE - AGS'!$B663</f>
        <v>GCK-CPT-445</v>
      </c>
      <c r="QE2" s="30" t="str">
        <f>'[2]HOLE - AGS'!$B664</f>
        <v>GCK-CPT-446</v>
      </c>
      <c r="QF2" s="30" t="str">
        <f>'[2]HOLE - AGS'!$B665</f>
        <v>GCK-CPT-447</v>
      </c>
      <c r="QG2" s="30" t="str">
        <f>'[2]HOLE - AGS'!$B666</f>
        <v>GCK-CPT-448</v>
      </c>
      <c r="QH2" s="30" t="str">
        <f>'[2]HOLE - AGS'!$B667</f>
        <v>GCK-CPT-449</v>
      </c>
      <c r="QI2" s="30" t="str">
        <f>'[2]HOLE - AGS'!$B668</f>
        <v>GCK-CPT-450</v>
      </c>
      <c r="QJ2" s="30" t="str">
        <f>'[2]HOLE - AGS'!$B669</f>
        <v>GCK-CPT-451</v>
      </c>
      <c r="QK2" s="30" t="str">
        <f>'[2]HOLE - AGS'!$B670</f>
        <v>GCK-CPT-452</v>
      </c>
      <c r="QL2" s="30" t="str">
        <f>'[2]HOLE - AGS'!$B671</f>
        <v>GCK-CPT-453</v>
      </c>
      <c r="QM2" s="30" t="s">
        <v>70</v>
      </c>
      <c r="QN2" s="30" t="s">
        <v>71</v>
      </c>
      <c r="QO2" s="30" t="s">
        <v>72</v>
      </c>
      <c r="QP2" s="30" t="s">
        <v>73</v>
      </c>
      <c r="QQ2" s="30" t="s">
        <v>74</v>
      </c>
      <c r="QR2" s="30" t="s">
        <v>75</v>
      </c>
      <c r="QS2" s="30" t="s">
        <v>76</v>
      </c>
      <c r="QT2" s="30" t="s">
        <v>77</v>
      </c>
      <c r="QU2" s="30" t="s">
        <v>78</v>
      </c>
      <c r="QV2" s="30" t="s">
        <v>79</v>
      </c>
      <c r="QW2" s="30" t="s">
        <v>80</v>
      </c>
      <c r="QX2" s="30" t="s">
        <v>81</v>
      </c>
      <c r="QY2" s="30" t="s">
        <v>82</v>
      </c>
      <c r="QZ2" s="30" t="s">
        <v>83</v>
      </c>
      <c r="RA2" s="30" t="s">
        <v>84</v>
      </c>
      <c r="RB2" s="30" t="s">
        <v>85</v>
      </c>
      <c r="RC2" s="30" t="s">
        <v>86</v>
      </c>
      <c r="RD2" s="30" t="s">
        <v>87</v>
      </c>
      <c r="RE2" s="30" t="s">
        <v>88</v>
      </c>
      <c r="RF2" s="30" t="s">
        <v>89</v>
      </c>
      <c r="RG2" s="30" t="s">
        <v>90</v>
      </c>
      <c r="RH2" s="30" t="s">
        <v>91</v>
      </c>
      <c r="RI2" s="30" t="s">
        <v>92</v>
      </c>
      <c r="RJ2" s="30" t="s">
        <v>93</v>
      </c>
      <c r="RK2" s="30" t="s">
        <v>94</v>
      </c>
      <c r="RL2" s="30" t="s">
        <v>95</v>
      </c>
      <c r="RM2" s="30" t="s">
        <v>96</v>
      </c>
      <c r="RN2" s="30" t="s">
        <v>97</v>
      </c>
      <c r="RO2" s="30" t="s">
        <v>98</v>
      </c>
      <c r="RP2" s="30" t="s">
        <v>99</v>
      </c>
      <c r="RQ2" s="30" t="s">
        <v>100</v>
      </c>
      <c r="RR2" s="30" t="s">
        <v>101</v>
      </c>
      <c r="RS2" s="30" t="s">
        <v>102</v>
      </c>
      <c r="RT2" s="30" t="s">
        <v>103</v>
      </c>
      <c r="RU2" s="30" t="s">
        <v>104</v>
      </c>
      <c r="RV2" s="30" t="s">
        <v>105</v>
      </c>
      <c r="RW2" s="30" t="s">
        <v>106</v>
      </c>
      <c r="RX2" s="30" t="s">
        <v>107</v>
      </c>
      <c r="RY2" s="30" t="s">
        <v>108</v>
      </c>
      <c r="RZ2" s="30" t="s">
        <v>109</v>
      </c>
      <c r="SA2" s="30" t="s">
        <v>110</v>
      </c>
      <c r="SB2" s="30" t="s">
        <v>111</v>
      </c>
      <c r="SC2" s="30" t="s">
        <v>112</v>
      </c>
      <c r="SD2" s="30" t="s">
        <v>113</v>
      </c>
      <c r="SE2" s="30" t="s">
        <v>114</v>
      </c>
      <c r="SF2" s="30" t="s">
        <v>115</v>
      </c>
      <c r="SG2" s="30" t="s">
        <v>116</v>
      </c>
      <c r="SH2" s="30" t="s">
        <v>117</v>
      </c>
      <c r="SI2" s="30" t="s">
        <v>118</v>
      </c>
      <c r="SJ2" s="30" t="s">
        <v>119</v>
      </c>
    </row>
    <row r="3" spans="1:504" x14ac:dyDescent="0.25">
      <c r="A3" s="31" t="s">
        <v>11</v>
      </c>
      <c r="B3" s="32" t="s">
        <v>17</v>
      </c>
      <c r="C3" s="32" t="s">
        <v>17</v>
      </c>
      <c r="D3" s="32" t="s">
        <v>17</v>
      </c>
      <c r="E3" s="32" t="s">
        <v>17</v>
      </c>
      <c r="F3" s="32" t="s">
        <v>17</v>
      </c>
      <c r="G3" s="32" t="s">
        <v>17</v>
      </c>
      <c r="H3" s="32" t="s">
        <v>17</v>
      </c>
      <c r="I3" s="32" t="s">
        <v>17</v>
      </c>
      <c r="J3" s="32" t="s">
        <v>17</v>
      </c>
      <c r="K3" s="32" t="s">
        <v>17</v>
      </c>
      <c r="L3" s="32" t="s">
        <v>17</v>
      </c>
      <c r="M3" s="32" t="s">
        <v>17</v>
      </c>
      <c r="N3" s="32" t="s">
        <v>17</v>
      </c>
      <c r="O3" s="32" t="s">
        <v>17</v>
      </c>
      <c r="P3" s="32" t="s">
        <v>17</v>
      </c>
      <c r="Q3" s="32" t="s">
        <v>17</v>
      </c>
      <c r="R3" s="32" t="s">
        <v>17</v>
      </c>
      <c r="S3" s="32" t="s">
        <v>17</v>
      </c>
      <c r="T3" s="32" t="s">
        <v>17</v>
      </c>
      <c r="U3" s="32" t="s">
        <v>17</v>
      </c>
      <c r="V3" s="32" t="s">
        <v>17</v>
      </c>
      <c r="W3" s="32" t="s">
        <v>17</v>
      </c>
      <c r="X3" s="32" t="s">
        <v>17</v>
      </c>
      <c r="Y3" s="32" t="s">
        <v>17</v>
      </c>
      <c r="Z3" s="32" t="s">
        <v>17</v>
      </c>
      <c r="AA3" s="32" t="s">
        <v>17</v>
      </c>
      <c r="AB3" s="32" t="s">
        <v>17</v>
      </c>
      <c r="AC3" s="32" t="s">
        <v>17</v>
      </c>
      <c r="AD3" s="32" t="s">
        <v>17</v>
      </c>
      <c r="AE3" s="32" t="s">
        <v>17</v>
      </c>
      <c r="AF3" s="32" t="s">
        <v>17</v>
      </c>
      <c r="AG3" s="32" t="s">
        <v>17</v>
      </c>
      <c r="AH3" s="32" t="s">
        <v>17</v>
      </c>
      <c r="AI3" s="32" t="s">
        <v>17</v>
      </c>
      <c r="AJ3" s="32" t="s">
        <v>17</v>
      </c>
      <c r="AK3" s="32" t="s">
        <v>17</v>
      </c>
      <c r="AL3" s="32" t="s">
        <v>17</v>
      </c>
      <c r="AM3" s="32" t="s">
        <v>17</v>
      </c>
      <c r="AN3" s="32" t="s">
        <v>17</v>
      </c>
      <c r="AO3" s="32" t="s">
        <v>17</v>
      </c>
      <c r="AP3" s="32" t="s">
        <v>17</v>
      </c>
      <c r="AQ3" s="32" t="s">
        <v>17</v>
      </c>
      <c r="AR3" s="32" t="s">
        <v>17</v>
      </c>
      <c r="AS3" s="32" t="s">
        <v>17</v>
      </c>
      <c r="AT3" s="32" t="s">
        <v>17</v>
      </c>
      <c r="AU3" s="32" t="s">
        <v>17</v>
      </c>
      <c r="AV3" s="32" t="s">
        <v>17</v>
      </c>
      <c r="AW3" s="32" t="s">
        <v>17</v>
      </c>
      <c r="AX3" s="32" t="s">
        <v>17</v>
      </c>
      <c r="AY3" s="32" t="s">
        <v>17</v>
      </c>
      <c r="AZ3" s="32" t="s">
        <v>17</v>
      </c>
      <c r="BA3" s="32" t="s">
        <v>17</v>
      </c>
      <c r="BB3" s="32" t="s">
        <v>17</v>
      </c>
      <c r="BC3" s="32" t="s">
        <v>17</v>
      </c>
      <c r="BD3" s="32" t="s">
        <v>17</v>
      </c>
      <c r="BE3" s="32" t="s">
        <v>17</v>
      </c>
      <c r="BF3" s="32" t="s">
        <v>17</v>
      </c>
      <c r="BG3" s="32" t="s">
        <v>17</v>
      </c>
      <c r="BH3" s="32" t="s">
        <v>17</v>
      </c>
      <c r="BI3" s="32" t="s">
        <v>17</v>
      </c>
      <c r="BJ3" s="32" t="s">
        <v>17</v>
      </c>
      <c r="BK3" s="32" t="s">
        <v>17</v>
      </c>
      <c r="BL3" s="32" t="s">
        <v>17</v>
      </c>
      <c r="BM3" s="32" t="s">
        <v>17</v>
      </c>
      <c r="BN3" s="32" t="s">
        <v>17</v>
      </c>
      <c r="BO3" s="32" t="s">
        <v>17</v>
      </c>
      <c r="BP3" s="32" t="s">
        <v>17</v>
      </c>
      <c r="BQ3" s="32" t="s">
        <v>17</v>
      </c>
      <c r="BR3" s="32" t="s">
        <v>17</v>
      </c>
      <c r="BS3" s="32" t="s">
        <v>17</v>
      </c>
      <c r="BT3" s="32" t="s">
        <v>17</v>
      </c>
      <c r="BU3" s="32" t="s">
        <v>17</v>
      </c>
      <c r="BV3" s="32" t="s">
        <v>17</v>
      </c>
      <c r="BW3" s="32" t="s">
        <v>17</v>
      </c>
      <c r="BX3" s="32" t="s">
        <v>17</v>
      </c>
      <c r="BY3" s="32" t="s">
        <v>17</v>
      </c>
      <c r="BZ3" s="32" t="s">
        <v>17</v>
      </c>
      <c r="CA3" s="32" t="s">
        <v>17</v>
      </c>
      <c r="CB3" s="32" t="s">
        <v>17</v>
      </c>
      <c r="CC3" s="32" t="s">
        <v>17</v>
      </c>
      <c r="CD3" s="32" t="s">
        <v>17</v>
      </c>
      <c r="CE3" s="32" t="s">
        <v>17</v>
      </c>
      <c r="CF3" s="32" t="s">
        <v>17</v>
      </c>
      <c r="CG3" s="32" t="s">
        <v>17</v>
      </c>
      <c r="CH3" s="32" t="s">
        <v>17</v>
      </c>
      <c r="CI3" s="32" t="s">
        <v>17</v>
      </c>
      <c r="CJ3" s="32" t="s">
        <v>17</v>
      </c>
      <c r="CK3" s="32" t="s">
        <v>17</v>
      </c>
      <c r="CL3" s="32" t="s">
        <v>17</v>
      </c>
      <c r="CM3" s="32" t="s">
        <v>17</v>
      </c>
      <c r="CN3" s="32" t="s">
        <v>17</v>
      </c>
      <c r="CO3" s="32" t="s">
        <v>17</v>
      </c>
      <c r="CP3" s="32" t="s">
        <v>17</v>
      </c>
      <c r="CQ3" s="32" t="s">
        <v>17</v>
      </c>
      <c r="CR3" s="32" t="s">
        <v>17</v>
      </c>
      <c r="CS3" s="32" t="s">
        <v>17</v>
      </c>
      <c r="CT3" s="32" t="s">
        <v>17</v>
      </c>
      <c r="CU3" s="32" t="s">
        <v>17</v>
      </c>
      <c r="CV3" s="32" t="s">
        <v>17</v>
      </c>
      <c r="CW3" s="32" t="s">
        <v>17</v>
      </c>
      <c r="CX3" s="32" t="s">
        <v>17</v>
      </c>
      <c r="CY3" s="32" t="s">
        <v>17</v>
      </c>
      <c r="CZ3" s="32" t="s">
        <v>17</v>
      </c>
      <c r="DA3" s="32" t="s">
        <v>17</v>
      </c>
      <c r="DB3" s="32" t="s">
        <v>17</v>
      </c>
      <c r="DC3" s="32" t="s">
        <v>17</v>
      </c>
      <c r="DD3" s="32" t="s">
        <v>17</v>
      </c>
      <c r="DE3" s="32" t="s">
        <v>17</v>
      </c>
      <c r="DF3" s="32" t="s">
        <v>17</v>
      </c>
      <c r="DG3" s="32" t="s">
        <v>17</v>
      </c>
      <c r="DH3" s="32" t="s">
        <v>17</v>
      </c>
      <c r="DI3" s="32" t="s">
        <v>17</v>
      </c>
      <c r="DJ3" s="32" t="s">
        <v>17</v>
      </c>
      <c r="DK3" s="32" t="s">
        <v>17</v>
      </c>
      <c r="DL3" s="32" t="s">
        <v>17</v>
      </c>
      <c r="DM3" s="32" t="s">
        <v>17</v>
      </c>
      <c r="DN3" s="32" t="s">
        <v>17</v>
      </c>
      <c r="DO3" s="32" t="s">
        <v>17</v>
      </c>
      <c r="DP3" s="32" t="s">
        <v>17</v>
      </c>
      <c r="DQ3" s="32" t="s">
        <v>17</v>
      </c>
      <c r="DR3" s="32" t="s">
        <v>17</v>
      </c>
      <c r="DS3" s="32" t="s">
        <v>17</v>
      </c>
      <c r="DT3" s="32" t="s">
        <v>17</v>
      </c>
      <c r="DU3" s="32" t="s">
        <v>17</v>
      </c>
      <c r="DV3" s="32" t="s">
        <v>17</v>
      </c>
      <c r="DW3" s="32" t="s">
        <v>17</v>
      </c>
      <c r="DX3" s="32" t="s">
        <v>17</v>
      </c>
      <c r="DY3" s="32" t="s">
        <v>17</v>
      </c>
      <c r="DZ3" s="32" t="s">
        <v>17</v>
      </c>
      <c r="EA3" s="32" t="s">
        <v>17</v>
      </c>
      <c r="EB3" s="32" t="s">
        <v>17</v>
      </c>
      <c r="EC3" s="32" t="s">
        <v>17</v>
      </c>
      <c r="ED3" s="32" t="s">
        <v>17</v>
      </c>
      <c r="EE3" s="32" t="s">
        <v>17</v>
      </c>
      <c r="EF3" s="32" t="s">
        <v>17</v>
      </c>
      <c r="EG3" s="32" t="s">
        <v>17</v>
      </c>
      <c r="EH3" s="32" t="s">
        <v>17</v>
      </c>
      <c r="EI3" s="32" t="s">
        <v>17</v>
      </c>
      <c r="EJ3" s="32" t="s">
        <v>17</v>
      </c>
      <c r="EK3" s="32" t="s">
        <v>17</v>
      </c>
      <c r="EL3" s="32" t="s">
        <v>17</v>
      </c>
      <c r="EM3" s="32" t="s">
        <v>17</v>
      </c>
      <c r="EN3" s="32" t="s">
        <v>17</v>
      </c>
      <c r="EO3" s="32" t="s">
        <v>17</v>
      </c>
      <c r="EP3" s="32" t="s">
        <v>17</v>
      </c>
      <c r="EQ3" s="32" t="s">
        <v>17</v>
      </c>
      <c r="ER3" s="32" t="s">
        <v>17</v>
      </c>
      <c r="ES3" s="32" t="s">
        <v>17</v>
      </c>
      <c r="ET3" s="32" t="s">
        <v>17</v>
      </c>
      <c r="EU3" s="32" t="s">
        <v>17</v>
      </c>
      <c r="EV3" s="32" t="s">
        <v>17</v>
      </c>
      <c r="EW3" s="32" t="s">
        <v>17</v>
      </c>
      <c r="EX3" s="32" t="s">
        <v>17</v>
      </c>
      <c r="EY3" s="32" t="s">
        <v>17</v>
      </c>
      <c r="EZ3" s="32" t="s">
        <v>17</v>
      </c>
      <c r="FA3" s="32" t="s">
        <v>17</v>
      </c>
      <c r="FB3" s="32" t="s">
        <v>17</v>
      </c>
      <c r="FC3" s="32" t="s">
        <v>17</v>
      </c>
      <c r="FD3" s="32" t="s">
        <v>17</v>
      </c>
      <c r="FE3" s="32" t="s">
        <v>17</v>
      </c>
      <c r="FF3" s="32" t="s">
        <v>17</v>
      </c>
      <c r="FG3" s="32" t="s">
        <v>17</v>
      </c>
      <c r="FH3" s="32" t="s">
        <v>17</v>
      </c>
      <c r="FI3" s="32" t="s">
        <v>17</v>
      </c>
      <c r="FJ3" s="32" t="s">
        <v>17</v>
      </c>
      <c r="FK3" s="32" t="s">
        <v>17</v>
      </c>
      <c r="FL3" s="32" t="s">
        <v>17</v>
      </c>
      <c r="FM3" s="32" t="s">
        <v>17</v>
      </c>
      <c r="FN3" s="32" t="s">
        <v>17</v>
      </c>
      <c r="FO3" s="32" t="s">
        <v>17</v>
      </c>
      <c r="FP3" s="32" t="s">
        <v>17</v>
      </c>
      <c r="FQ3" s="32" t="s">
        <v>17</v>
      </c>
      <c r="FR3" s="32" t="s">
        <v>17</v>
      </c>
      <c r="FS3" s="32" t="s">
        <v>17</v>
      </c>
      <c r="FT3" s="32" t="s">
        <v>17</v>
      </c>
      <c r="FU3" s="32" t="s">
        <v>17</v>
      </c>
      <c r="FV3" s="32" t="s">
        <v>17</v>
      </c>
      <c r="FW3" s="32" t="s">
        <v>17</v>
      </c>
      <c r="FX3" s="32" t="s">
        <v>17</v>
      </c>
      <c r="FY3" s="32" t="s">
        <v>17</v>
      </c>
      <c r="FZ3" s="32" t="s">
        <v>17</v>
      </c>
      <c r="GA3" s="32" t="s">
        <v>17</v>
      </c>
      <c r="GB3" s="32" t="s">
        <v>17</v>
      </c>
      <c r="GC3" s="32" t="s">
        <v>17</v>
      </c>
      <c r="GD3" s="32" t="s">
        <v>17</v>
      </c>
      <c r="GE3" s="32" t="s">
        <v>17</v>
      </c>
      <c r="GF3" s="32" t="s">
        <v>17</v>
      </c>
      <c r="GG3" s="32" t="s">
        <v>17</v>
      </c>
      <c r="GH3" s="32" t="s">
        <v>17</v>
      </c>
      <c r="GI3" s="32" t="s">
        <v>17</v>
      </c>
      <c r="GJ3" s="32" t="s">
        <v>17</v>
      </c>
      <c r="GK3" s="32" t="s">
        <v>17</v>
      </c>
      <c r="GL3" s="32" t="s">
        <v>17</v>
      </c>
      <c r="GM3" s="32" t="s">
        <v>17</v>
      </c>
      <c r="GN3" s="32" t="s">
        <v>17</v>
      </c>
      <c r="GO3" s="32" t="s">
        <v>17</v>
      </c>
      <c r="GP3" s="32" t="s">
        <v>17</v>
      </c>
      <c r="GQ3" s="32" t="s">
        <v>17</v>
      </c>
      <c r="GR3" s="32" t="s">
        <v>17</v>
      </c>
      <c r="GS3" s="32" t="s">
        <v>17</v>
      </c>
      <c r="GT3" s="32" t="s">
        <v>17</v>
      </c>
      <c r="GU3" s="32" t="s">
        <v>17</v>
      </c>
      <c r="GV3" s="32" t="s">
        <v>17</v>
      </c>
      <c r="GW3" s="32" t="s">
        <v>17</v>
      </c>
      <c r="GX3" s="32" t="s">
        <v>17</v>
      </c>
      <c r="GY3" s="32" t="s">
        <v>17</v>
      </c>
      <c r="GZ3" s="32" t="s">
        <v>17</v>
      </c>
      <c r="HA3" s="32" t="s">
        <v>17</v>
      </c>
      <c r="HB3" s="32" t="s">
        <v>17</v>
      </c>
      <c r="HC3" s="32" t="s">
        <v>17</v>
      </c>
      <c r="HD3" s="32" t="s">
        <v>17</v>
      </c>
      <c r="HE3" s="32" t="s">
        <v>17</v>
      </c>
      <c r="HF3" s="32" t="s">
        <v>17</v>
      </c>
      <c r="HG3" s="32" t="s">
        <v>17</v>
      </c>
      <c r="HH3" s="32" t="s">
        <v>17</v>
      </c>
      <c r="HI3" s="32" t="s">
        <v>17</v>
      </c>
      <c r="HJ3" s="32" t="s">
        <v>17</v>
      </c>
      <c r="HK3" s="32" t="s">
        <v>17</v>
      </c>
      <c r="HL3" s="32" t="s">
        <v>17</v>
      </c>
      <c r="HM3" s="32" t="s">
        <v>17</v>
      </c>
      <c r="HN3" s="32" t="s">
        <v>17</v>
      </c>
      <c r="HO3" s="32" t="s">
        <v>17</v>
      </c>
      <c r="HP3" s="32" t="s">
        <v>17</v>
      </c>
      <c r="HQ3" s="32" t="s">
        <v>17</v>
      </c>
      <c r="HR3" s="32" t="s">
        <v>17</v>
      </c>
      <c r="HS3" s="32" t="s">
        <v>17</v>
      </c>
      <c r="HT3" s="32" t="s">
        <v>17</v>
      </c>
      <c r="HU3" s="32" t="s">
        <v>17</v>
      </c>
      <c r="HV3" s="32" t="s">
        <v>17</v>
      </c>
      <c r="HW3" s="32" t="s">
        <v>17</v>
      </c>
      <c r="HX3" s="32" t="s">
        <v>17</v>
      </c>
      <c r="HY3" s="32" t="s">
        <v>17</v>
      </c>
      <c r="HZ3" s="32" t="s">
        <v>17</v>
      </c>
      <c r="IA3" s="32" t="s">
        <v>17</v>
      </c>
      <c r="IB3" s="32" t="s">
        <v>17</v>
      </c>
      <c r="IC3" s="32" t="s">
        <v>17</v>
      </c>
      <c r="ID3" s="32" t="s">
        <v>17</v>
      </c>
      <c r="IE3" s="32" t="s">
        <v>17</v>
      </c>
      <c r="IF3" s="32" t="s">
        <v>17</v>
      </c>
      <c r="IG3" s="32" t="s">
        <v>17</v>
      </c>
      <c r="IH3" s="32" t="s">
        <v>17</v>
      </c>
      <c r="II3" s="32" t="s">
        <v>17</v>
      </c>
      <c r="IJ3" s="32" t="s">
        <v>17</v>
      </c>
      <c r="IK3" s="32" t="s">
        <v>17</v>
      </c>
      <c r="IL3" s="32" t="s">
        <v>17</v>
      </c>
      <c r="IM3" s="32" t="s">
        <v>17</v>
      </c>
      <c r="IN3" s="32" t="s">
        <v>17</v>
      </c>
      <c r="IO3" s="32" t="s">
        <v>17</v>
      </c>
      <c r="IP3" s="32" t="s">
        <v>17</v>
      </c>
      <c r="IQ3" s="32" t="s">
        <v>17</v>
      </c>
      <c r="IR3" s="32" t="s">
        <v>17</v>
      </c>
      <c r="IS3" s="32" t="s">
        <v>17</v>
      </c>
      <c r="IT3" s="32" t="s">
        <v>17</v>
      </c>
      <c r="IU3" s="32" t="s">
        <v>17</v>
      </c>
      <c r="IV3" s="32" t="s">
        <v>17</v>
      </c>
      <c r="IW3" s="32" t="s">
        <v>17</v>
      </c>
      <c r="IX3" s="32" t="s">
        <v>17</v>
      </c>
      <c r="IY3" s="32" t="s">
        <v>17</v>
      </c>
      <c r="IZ3" s="32" t="s">
        <v>17</v>
      </c>
      <c r="JA3" s="32" t="s">
        <v>17</v>
      </c>
      <c r="JB3" s="32" t="s">
        <v>17</v>
      </c>
      <c r="JC3" s="32" t="s">
        <v>17</v>
      </c>
      <c r="JD3" s="32" t="s">
        <v>17</v>
      </c>
      <c r="JE3" s="32" t="s">
        <v>17</v>
      </c>
      <c r="JF3" s="32" t="s">
        <v>17</v>
      </c>
      <c r="JG3" s="32" t="s">
        <v>17</v>
      </c>
      <c r="JH3" s="32" t="s">
        <v>17</v>
      </c>
      <c r="JI3" s="32" t="s">
        <v>17</v>
      </c>
      <c r="JJ3" s="32" t="s">
        <v>17</v>
      </c>
      <c r="JK3" s="32" t="s">
        <v>17</v>
      </c>
      <c r="JL3" s="32" t="s">
        <v>17</v>
      </c>
      <c r="JM3" s="32" t="s">
        <v>17</v>
      </c>
      <c r="JN3" s="32" t="s">
        <v>17</v>
      </c>
      <c r="JO3" s="32" t="s">
        <v>17</v>
      </c>
      <c r="JP3" s="32" t="s">
        <v>17</v>
      </c>
      <c r="JQ3" s="32" t="s">
        <v>17</v>
      </c>
      <c r="JR3" s="32" t="s">
        <v>17</v>
      </c>
      <c r="JS3" s="32" t="s">
        <v>17</v>
      </c>
      <c r="JT3" s="32" t="s">
        <v>17</v>
      </c>
      <c r="JU3" s="32" t="s">
        <v>17</v>
      </c>
      <c r="JV3" s="32" t="s">
        <v>17</v>
      </c>
      <c r="JW3" s="32" t="s">
        <v>17</v>
      </c>
      <c r="JX3" s="32" t="s">
        <v>17</v>
      </c>
      <c r="JY3" s="32" t="s">
        <v>17</v>
      </c>
      <c r="JZ3" s="32" t="s">
        <v>17</v>
      </c>
      <c r="KA3" s="32" t="s">
        <v>17</v>
      </c>
      <c r="KB3" s="32" t="s">
        <v>17</v>
      </c>
      <c r="KC3" s="32" t="s">
        <v>17</v>
      </c>
      <c r="KD3" s="32" t="s">
        <v>17</v>
      </c>
      <c r="KE3" s="32" t="s">
        <v>17</v>
      </c>
      <c r="KF3" s="32" t="s">
        <v>17</v>
      </c>
      <c r="KG3" s="32" t="s">
        <v>17</v>
      </c>
      <c r="KH3" s="32" t="s">
        <v>17</v>
      </c>
      <c r="KI3" s="32" t="s">
        <v>17</v>
      </c>
      <c r="KJ3" s="32" t="s">
        <v>17</v>
      </c>
      <c r="KK3" s="32" t="s">
        <v>17</v>
      </c>
      <c r="KL3" s="32" t="s">
        <v>17</v>
      </c>
      <c r="KM3" s="32" t="s">
        <v>17</v>
      </c>
      <c r="KN3" s="32" t="s">
        <v>17</v>
      </c>
      <c r="KO3" s="32" t="s">
        <v>17</v>
      </c>
      <c r="KP3" s="32" t="s">
        <v>17</v>
      </c>
      <c r="KQ3" s="32" t="s">
        <v>17</v>
      </c>
      <c r="KR3" s="32" t="s">
        <v>17</v>
      </c>
      <c r="KS3" s="32" t="s">
        <v>17</v>
      </c>
      <c r="KT3" s="32" t="s">
        <v>17</v>
      </c>
      <c r="KU3" s="32" t="s">
        <v>17</v>
      </c>
      <c r="KV3" s="32" t="s">
        <v>17</v>
      </c>
      <c r="KW3" s="32" t="s">
        <v>17</v>
      </c>
      <c r="KX3" s="32" t="s">
        <v>17</v>
      </c>
      <c r="KY3" s="32" t="s">
        <v>17</v>
      </c>
      <c r="KZ3" s="32" t="s">
        <v>17</v>
      </c>
      <c r="LA3" s="32" t="s">
        <v>17</v>
      </c>
      <c r="LB3" s="32" t="s">
        <v>17</v>
      </c>
      <c r="LC3" s="32" t="s">
        <v>17</v>
      </c>
      <c r="LD3" s="32" t="s">
        <v>17</v>
      </c>
      <c r="LE3" s="32" t="s">
        <v>17</v>
      </c>
      <c r="LF3" s="32" t="s">
        <v>17</v>
      </c>
      <c r="LG3" s="32" t="s">
        <v>17</v>
      </c>
      <c r="LH3" s="32" t="s">
        <v>17</v>
      </c>
      <c r="LI3" s="32" t="s">
        <v>17</v>
      </c>
      <c r="LJ3" s="32" t="s">
        <v>17</v>
      </c>
      <c r="LK3" s="32" t="s">
        <v>17</v>
      </c>
      <c r="LL3" s="32" t="s">
        <v>17</v>
      </c>
      <c r="LM3" s="32" t="s">
        <v>17</v>
      </c>
      <c r="LN3" s="32" t="s">
        <v>17</v>
      </c>
      <c r="LO3" s="32" t="s">
        <v>17</v>
      </c>
      <c r="LP3" s="32" t="s">
        <v>17</v>
      </c>
      <c r="LQ3" s="32" t="s">
        <v>17</v>
      </c>
      <c r="LR3" s="32" t="s">
        <v>17</v>
      </c>
      <c r="LS3" s="32" t="s">
        <v>17</v>
      </c>
      <c r="LT3" s="32" t="s">
        <v>17</v>
      </c>
      <c r="LU3" s="32" t="s">
        <v>17</v>
      </c>
      <c r="LV3" s="32" t="s">
        <v>17</v>
      </c>
      <c r="LW3" s="32" t="s">
        <v>17</v>
      </c>
      <c r="LX3" s="32" t="s">
        <v>17</v>
      </c>
      <c r="LY3" s="32" t="s">
        <v>17</v>
      </c>
      <c r="LZ3" s="32" t="s">
        <v>17</v>
      </c>
      <c r="MA3" s="32" t="s">
        <v>17</v>
      </c>
      <c r="MB3" s="32" t="s">
        <v>17</v>
      </c>
      <c r="MC3" s="32" t="s">
        <v>17</v>
      </c>
      <c r="MD3" s="32" t="s">
        <v>17</v>
      </c>
      <c r="ME3" s="32" t="s">
        <v>17</v>
      </c>
      <c r="MF3" s="32" t="s">
        <v>17</v>
      </c>
      <c r="MG3" s="32" t="s">
        <v>17</v>
      </c>
      <c r="MH3" s="32" t="s">
        <v>17</v>
      </c>
      <c r="MI3" s="32" t="s">
        <v>17</v>
      </c>
      <c r="MJ3" s="32" t="s">
        <v>17</v>
      </c>
      <c r="MK3" s="32" t="s">
        <v>17</v>
      </c>
      <c r="ML3" s="32" t="s">
        <v>17</v>
      </c>
      <c r="MM3" s="32" t="s">
        <v>17</v>
      </c>
      <c r="MN3" s="32" t="s">
        <v>17</v>
      </c>
      <c r="MO3" s="32" t="s">
        <v>17</v>
      </c>
      <c r="MP3" s="32" t="s">
        <v>17</v>
      </c>
      <c r="MQ3" s="32" t="s">
        <v>17</v>
      </c>
      <c r="MR3" s="32" t="s">
        <v>17</v>
      </c>
      <c r="MS3" s="32" t="s">
        <v>17</v>
      </c>
      <c r="MT3" s="32" t="s">
        <v>17</v>
      </c>
      <c r="MU3" s="32" t="s">
        <v>17</v>
      </c>
      <c r="MV3" s="32" t="s">
        <v>17</v>
      </c>
      <c r="MW3" s="32" t="s">
        <v>17</v>
      </c>
      <c r="MX3" s="32" t="s">
        <v>17</v>
      </c>
      <c r="MY3" s="32" t="s">
        <v>17</v>
      </c>
      <c r="MZ3" s="32" t="s">
        <v>17</v>
      </c>
      <c r="NA3" s="32" t="s">
        <v>17</v>
      </c>
      <c r="NB3" s="32" t="s">
        <v>17</v>
      </c>
      <c r="NC3" s="32" t="s">
        <v>17</v>
      </c>
      <c r="ND3" s="32" t="s">
        <v>17</v>
      </c>
      <c r="NE3" s="32" t="s">
        <v>17</v>
      </c>
      <c r="NF3" s="32" t="s">
        <v>17</v>
      </c>
      <c r="NG3" s="32" t="s">
        <v>17</v>
      </c>
      <c r="NH3" s="32" t="s">
        <v>17</v>
      </c>
      <c r="NI3" s="32" t="s">
        <v>17</v>
      </c>
      <c r="NJ3" s="32" t="s">
        <v>17</v>
      </c>
      <c r="NK3" s="32" t="s">
        <v>17</v>
      </c>
      <c r="NL3" s="32" t="s">
        <v>17</v>
      </c>
      <c r="NM3" s="32" t="s">
        <v>17</v>
      </c>
      <c r="NN3" s="32" t="s">
        <v>17</v>
      </c>
      <c r="NO3" s="32" t="s">
        <v>17</v>
      </c>
      <c r="NP3" s="32" t="s">
        <v>17</v>
      </c>
      <c r="NQ3" s="32" t="s">
        <v>17</v>
      </c>
      <c r="NR3" s="32" t="s">
        <v>17</v>
      </c>
      <c r="NS3" s="32" t="s">
        <v>17</v>
      </c>
      <c r="NT3" s="32" t="s">
        <v>17</v>
      </c>
      <c r="NU3" s="32" t="s">
        <v>17</v>
      </c>
      <c r="NV3" s="32" t="s">
        <v>17</v>
      </c>
      <c r="NW3" s="32" t="s">
        <v>17</v>
      </c>
      <c r="NX3" s="32" t="s">
        <v>17</v>
      </c>
      <c r="NY3" s="32" t="s">
        <v>17</v>
      </c>
      <c r="NZ3" s="32" t="s">
        <v>17</v>
      </c>
      <c r="OA3" s="32" t="s">
        <v>17</v>
      </c>
      <c r="OB3" s="32" t="s">
        <v>17</v>
      </c>
      <c r="OC3" s="32" t="s">
        <v>17</v>
      </c>
      <c r="OD3" s="32" t="s">
        <v>17</v>
      </c>
      <c r="OE3" s="32" t="s">
        <v>17</v>
      </c>
      <c r="OF3" s="32" t="s">
        <v>17</v>
      </c>
      <c r="OG3" s="32" t="s">
        <v>17</v>
      </c>
      <c r="OH3" s="32" t="s">
        <v>17</v>
      </c>
      <c r="OI3" s="32" t="s">
        <v>17</v>
      </c>
      <c r="OJ3" s="32" t="s">
        <v>17</v>
      </c>
      <c r="OK3" s="32" t="s">
        <v>17</v>
      </c>
      <c r="OL3" s="32" t="s">
        <v>17</v>
      </c>
      <c r="OM3" s="32" t="s">
        <v>17</v>
      </c>
      <c r="ON3" s="32" t="s">
        <v>17</v>
      </c>
      <c r="OO3" s="32" t="s">
        <v>17</v>
      </c>
      <c r="OP3" s="32" t="s">
        <v>17</v>
      </c>
      <c r="OQ3" s="32" t="s">
        <v>17</v>
      </c>
      <c r="OR3" s="32" t="s">
        <v>17</v>
      </c>
      <c r="OS3" s="32" t="s">
        <v>17</v>
      </c>
      <c r="OT3" s="32" t="s">
        <v>17</v>
      </c>
      <c r="OU3" s="32" t="s">
        <v>17</v>
      </c>
      <c r="OV3" s="32" t="s">
        <v>17</v>
      </c>
      <c r="OW3" s="32" t="s">
        <v>17</v>
      </c>
      <c r="OX3" s="32" t="s">
        <v>17</v>
      </c>
      <c r="OY3" s="32" t="s">
        <v>17</v>
      </c>
      <c r="OZ3" s="32" t="s">
        <v>17</v>
      </c>
      <c r="PA3" s="32" t="s">
        <v>17</v>
      </c>
      <c r="PB3" s="32" t="s">
        <v>17</v>
      </c>
      <c r="PC3" s="32" t="s">
        <v>17</v>
      </c>
      <c r="PD3" s="32" t="s">
        <v>17</v>
      </c>
      <c r="PE3" s="32" t="s">
        <v>17</v>
      </c>
      <c r="PF3" s="32" t="s">
        <v>17</v>
      </c>
      <c r="PG3" s="32" t="s">
        <v>17</v>
      </c>
      <c r="PH3" s="32" t="s">
        <v>17</v>
      </c>
      <c r="PI3" s="32" t="s">
        <v>17</v>
      </c>
      <c r="PJ3" s="32" t="s">
        <v>17</v>
      </c>
      <c r="PK3" s="32" t="s">
        <v>17</v>
      </c>
      <c r="PL3" s="32" t="s">
        <v>17</v>
      </c>
      <c r="PM3" s="32" t="s">
        <v>17</v>
      </c>
      <c r="PN3" s="32" t="s">
        <v>17</v>
      </c>
      <c r="PO3" s="32" t="s">
        <v>17</v>
      </c>
      <c r="PP3" s="32" t="s">
        <v>17</v>
      </c>
      <c r="PQ3" s="32" t="s">
        <v>17</v>
      </c>
      <c r="PR3" s="32" t="s">
        <v>17</v>
      </c>
      <c r="PS3" s="32" t="s">
        <v>17</v>
      </c>
      <c r="PT3" s="32" t="s">
        <v>17</v>
      </c>
      <c r="PU3" s="32" t="s">
        <v>17</v>
      </c>
      <c r="PV3" s="32" t="s">
        <v>17</v>
      </c>
      <c r="PW3" s="32" t="s">
        <v>17</v>
      </c>
      <c r="PX3" s="32" t="s">
        <v>17</v>
      </c>
      <c r="PY3" s="32" t="s">
        <v>17</v>
      </c>
      <c r="PZ3" s="32" t="s">
        <v>17</v>
      </c>
      <c r="QA3" s="32" t="s">
        <v>17</v>
      </c>
      <c r="QB3" s="32" t="s">
        <v>17</v>
      </c>
      <c r="QC3" s="32" t="s">
        <v>17</v>
      </c>
      <c r="QD3" s="32" t="s">
        <v>17</v>
      </c>
      <c r="QE3" s="32" t="s">
        <v>17</v>
      </c>
      <c r="QF3" s="32" t="s">
        <v>17</v>
      </c>
      <c r="QG3" s="32" t="s">
        <v>17</v>
      </c>
      <c r="QH3" s="32" t="s">
        <v>17</v>
      </c>
      <c r="QI3" s="32" t="s">
        <v>17</v>
      </c>
      <c r="QJ3" s="32" t="s">
        <v>17</v>
      </c>
      <c r="QK3" s="32" t="s">
        <v>17</v>
      </c>
      <c r="QL3" s="32" t="s">
        <v>17</v>
      </c>
      <c r="QM3" s="32" t="s">
        <v>17</v>
      </c>
      <c r="QN3" s="32" t="s">
        <v>17</v>
      </c>
      <c r="QO3" s="32" t="s">
        <v>17</v>
      </c>
      <c r="QP3" s="32" t="s">
        <v>17</v>
      </c>
      <c r="QQ3" s="32" t="s">
        <v>17</v>
      </c>
      <c r="QR3" s="32" t="s">
        <v>17</v>
      </c>
      <c r="QS3" s="32" t="s">
        <v>17</v>
      </c>
      <c r="QT3" s="32" t="s">
        <v>17</v>
      </c>
      <c r="QU3" s="32" t="s">
        <v>17</v>
      </c>
      <c r="QV3" s="32" t="s">
        <v>17</v>
      </c>
      <c r="QW3" s="32" t="s">
        <v>17</v>
      </c>
      <c r="QX3" s="32" t="s">
        <v>17</v>
      </c>
      <c r="QY3" s="32" t="s">
        <v>17</v>
      </c>
      <c r="QZ3" s="32" t="s">
        <v>17</v>
      </c>
      <c r="RA3" s="32" t="s">
        <v>17</v>
      </c>
      <c r="RB3" s="32" t="s">
        <v>17</v>
      </c>
      <c r="RC3" s="32" t="s">
        <v>17</v>
      </c>
      <c r="RD3" s="32" t="s">
        <v>17</v>
      </c>
      <c r="RE3" s="32" t="s">
        <v>17</v>
      </c>
      <c r="RF3" s="32" t="s">
        <v>17</v>
      </c>
      <c r="RG3" s="32" t="s">
        <v>17</v>
      </c>
      <c r="RH3" s="32" t="s">
        <v>17</v>
      </c>
      <c r="RI3" s="32" t="s">
        <v>17</v>
      </c>
      <c r="RJ3" s="32" t="s">
        <v>17</v>
      </c>
      <c r="RK3" s="32" t="s">
        <v>17</v>
      </c>
      <c r="RL3" s="32" t="s">
        <v>17</v>
      </c>
      <c r="RM3" s="32" t="s">
        <v>17</v>
      </c>
      <c r="RN3" s="32" t="s">
        <v>17</v>
      </c>
      <c r="RO3" s="32" t="s">
        <v>17</v>
      </c>
      <c r="RP3" s="32" t="s">
        <v>17</v>
      </c>
      <c r="RQ3" s="32" t="s">
        <v>17</v>
      </c>
      <c r="RR3" s="32" t="s">
        <v>17</v>
      </c>
      <c r="RS3" s="32" t="s">
        <v>17</v>
      </c>
      <c r="RT3" s="32" t="s">
        <v>17</v>
      </c>
      <c r="RU3" s="32" t="s">
        <v>17</v>
      </c>
      <c r="RV3" s="32" t="s">
        <v>17</v>
      </c>
      <c r="RW3" s="32" t="s">
        <v>17</v>
      </c>
      <c r="RX3" s="32" t="s">
        <v>17</v>
      </c>
      <c r="RY3" s="32" t="s">
        <v>17</v>
      </c>
      <c r="RZ3" s="32" t="s">
        <v>17</v>
      </c>
      <c r="SA3" s="32" t="s">
        <v>17</v>
      </c>
      <c r="SB3" s="32" t="s">
        <v>17</v>
      </c>
      <c r="SC3" s="32" t="s">
        <v>17</v>
      </c>
      <c r="SD3" s="32" t="s">
        <v>17</v>
      </c>
      <c r="SE3" s="32" t="s">
        <v>17</v>
      </c>
      <c r="SF3" s="32" t="s">
        <v>17</v>
      </c>
      <c r="SG3" s="32" t="s">
        <v>17</v>
      </c>
      <c r="SH3" s="32" t="s">
        <v>17</v>
      </c>
      <c r="SI3" s="32" t="s">
        <v>17</v>
      </c>
      <c r="SJ3" s="32" t="s">
        <v>17</v>
      </c>
    </row>
    <row r="5" spans="1:504" x14ac:dyDescent="0.25">
      <c r="A5" s="31" t="s">
        <v>12</v>
      </c>
      <c r="B5" s="33">
        <v>20</v>
      </c>
      <c r="C5" s="33">
        <v>20</v>
      </c>
      <c r="D5" s="33">
        <v>20</v>
      </c>
      <c r="E5" s="33">
        <v>20</v>
      </c>
      <c r="F5" s="33">
        <v>20</v>
      </c>
      <c r="G5" s="33">
        <v>20</v>
      </c>
      <c r="H5" s="33">
        <v>20</v>
      </c>
      <c r="I5" s="33">
        <v>20</v>
      </c>
      <c r="J5" s="33">
        <v>20</v>
      </c>
      <c r="K5" s="33">
        <v>20</v>
      </c>
      <c r="L5" s="33">
        <v>20</v>
      </c>
      <c r="M5" s="33">
        <v>20</v>
      </c>
      <c r="N5" s="33">
        <v>20</v>
      </c>
      <c r="O5" s="33">
        <v>20</v>
      </c>
      <c r="P5" s="33">
        <v>20</v>
      </c>
      <c r="Q5" s="33">
        <v>20</v>
      </c>
      <c r="R5" s="33">
        <v>20</v>
      </c>
      <c r="S5" s="33">
        <v>20</v>
      </c>
      <c r="T5" s="33">
        <v>20</v>
      </c>
      <c r="U5" s="33">
        <v>20</v>
      </c>
      <c r="V5" s="33">
        <v>20</v>
      </c>
      <c r="W5" s="33">
        <v>20</v>
      </c>
      <c r="X5" s="33">
        <v>20</v>
      </c>
      <c r="Y5" s="33">
        <v>20</v>
      </c>
      <c r="Z5" s="33">
        <v>20</v>
      </c>
      <c r="AA5" s="33">
        <v>20</v>
      </c>
      <c r="AB5" s="33">
        <v>20</v>
      </c>
      <c r="AC5" s="33">
        <v>20</v>
      </c>
      <c r="AD5" s="33">
        <v>20</v>
      </c>
      <c r="AE5" s="33">
        <v>20</v>
      </c>
      <c r="AF5" s="33">
        <v>20</v>
      </c>
      <c r="AG5" s="33">
        <v>20</v>
      </c>
      <c r="AH5" s="33">
        <v>20</v>
      </c>
      <c r="AI5" s="33">
        <v>20</v>
      </c>
      <c r="AJ5" s="33">
        <v>20</v>
      </c>
      <c r="AK5" s="33">
        <v>20</v>
      </c>
      <c r="AL5" s="33">
        <v>20</v>
      </c>
      <c r="AM5" s="33">
        <v>20</v>
      </c>
      <c r="AN5" s="33">
        <v>20</v>
      </c>
      <c r="AO5" s="33">
        <v>20</v>
      </c>
      <c r="AP5" s="33">
        <v>20</v>
      </c>
      <c r="AQ5" s="33">
        <v>20</v>
      </c>
      <c r="AR5" s="33">
        <v>20</v>
      </c>
      <c r="AS5" s="33">
        <v>20</v>
      </c>
      <c r="AT5" s="33">
        <v>20</v>
      </c>
      <c r="AU5" s="33">
        <v>20</v>
      </c>
      <c r="AV5" s="33">
        <v>20</v>
      </c>
      <c r="AW5" s="33">
        <v>20</v>
      </c>
      <c r="AX5" s="33">
        <v>20</v>
      </c>
      <c r="AY5" s="33">
        <v>20</v>
      </c>
      <c r="AZ5" s="33">
        <v>20</v>
      </c>
      <c r="BA5" s="33">
        <v>20</v>
      </c>
      <c r="BB5" s="33">
        <v>20</v>
      </c>
      <c r="BC5" s="33">
        <v>20</v>
      </c>
      <c r="BD5" s="33">
        <v>20</v>
      </c>
      <c r="BE5" s="33">
        <v>20</v>
      </c>
      <c r="BF5" s="33">
        <v>20</v>
      </c>
      <c r="BG5" s="33">
        <v>20</v>
      </c>
      <c r="BH5" s="33">
        <v>20</v>
      </c>
      <c r="BI5" s="33">
        <v>20</v>
      </c>
      <c r="BJ5" s="33">
        <v>20</v>
      </c>
      <c r="BK5" s="33">
        <v>20</v>
      </c>
      <c r="BL5" s="33">
        <v>20</v>
      </c>
      <c r="BM5" s="33">
        <v>20</v>
      </c>
      <c r="BN5" s="33">
        <v>20</v>
      </c>
      <c r="BO5" s="33">
        <v>20</v>
      </c>
      <c r="BP5" s="33">
        <v>20</v>
      </c>
      <c r="BQ5" s="33">
        <v>20</v>
      </c>
      <c r="BR5" s="33">
        <v>20</v>
      </c>
      <c r="BS5" s="33">
        <v>20</v>
      </c>
      <c r="BT5" s="33">
        <v>20</v>
      </c>
      <c r="BU5" s="33">
        <v>20</v>
      </c>
      <c r="BV5" s="33">
        <v>20</v>
      </c>
      <c r="BW5" s="33">
        <v>20</v>
      </c>
      <c r="BX5" s="33">
        <v>20</v>
      </c>
      <c r="BY5" s="33">
        <v>20</v>
      </c>
      <c r="BZ5" s="33">
        <v>20</v>
      </c>
      <c r="CA5" s="33">
        <v>20</v>
      </c>
      <c r="CB5" s="33">
        <v>20</v>
      </c>
      <c r="CC5" s="33">
        <v>20</v>
      </c>
      <c r="CD5" s="33">
        <v>20</v>
      </c>
      <c r="CE5" s="33">
        <v>20</v>
      </c>
      <c r="CF5" s="33">
        <v>20</v>
      </c>
      <c r="CG5" s="33">
        <v>20</v>
      </c>
      <c r="CH5" s="33">
        <v>20</v>
      </c>
      <c r="CI5" s="33">
        <v>20</v>
      </c>
      <c r="CJ5" s="33">
        <v>20</v>
      </c>
      <c r="CK5" s="33">
        <v>20</v>
      </c>
      <c r="CL5" s="33">
        <v>20</v>
      </c>
      <c r="CM5" s="33">
        <v>20</v>
      </c>
      <c r="CN5" s="33">
        <v>20</v>
      </c>
      <c r="CO5" s="33">
        <v>20</v>
      </c>
      <c r="CP5" s="33">
        <v>20</v>
      </c>
      <c r="CQ5" s="33">
        <v>20</v>
      </c>
      <c r="CR5" s="33">
        <v>20</v>
      </c>
      <c r="CS5" s="33">
        <v>20</v>
      </c>
      <c r="CT5" s="33">
        <v>20</v>
      </c>
      <c r="CU5" s="33">
        <v>20</v>
      </c>
      <c r="CV5" s="33">
        <v>20</v>
      </c>
      <c r="CW5" s="33">
        <v>20</v>
      </c>
      <c r="CX5" s="33">
        <v>20</v>
      </c>
      <c r="CY5" s="33">
        <v>20</v>
      </c>
      <c r="CZ5" s="33">
        <v>20</v>
      </c>
      <c r="DA5" s="33">
        <v>20</v>
      </c>
      <c r="DB5" s="33">
        <v>20</v>
      </c>
      <c r="DC5" s="33">
        <v>20</v>
      </c>
      <c r="DD5" s="33">
        <v>20</v>
      </c>
      <c r="DE5" s="33">
        <v>20</v>
      </c>
      <c r="DF5" s="33">
        <v>20</v>
      </c>
      <c r="DG5" s="33">
        <v>20</v>
      </c>
      <c r="DH5" s="33">
        <v>20</v>
      </c>
      <c r="DI5" s="33">
        <v>20</v>
      </c>
      <c r="DJ5" s="33">
        <v>20</v>
      </c>
      <c r="DK5" s="33">
        <v>20</v>
      </c>
      <c r="DL5" s="33">
        <v>20</v>
      </c>
      <c r="DM5" s="33">
        <v>20</v>
      </c>
      <c r="DN5" s="33">
        <v>20</v>
      </c>
      <c r="DO5" s="33">
        <v>20</v>
      </c>
      <c r="DP5" s="33">
        <v>20</v>
      </c>
      <c r="DQ5" s="33">
        <v>20</v>
      </c>
      <c r="DR5" s="33">
        <v>20</v>
      </c>
      <c r="DS5" s="33">
        <v>20</v>
      </c>
      <c r="DT5" s="33">
        <v>20</v>
      </c>
      <c r="DU5" s="33">
        <v>20</v>
      </c>
      <c r="DV5" s="33">
        <v>20</v>
      </c>
      <c r="DW5" s="33">
        <v>20</v>
      </c>
      <c r="DX5" s="33">
        <v>20</v>
      </c>
      <c r="DY5" s="33">
        <v>20</v>
      </c>
      <c r="DZ5" s="33">
        <v>20</v>
      </c>
      <c r="EA5" s="33">
        <v>20</v>
      </c>
      <c r="EB5" s="33">
        <v>20</v>
      </c>
      <c r="EC5" s="33">
        <v>20</v>
      </c>
      <c r="ED5" s="33">
        <v>20</v>
      </c>
      <c r="EE5" s="33">
        <v>20</v>
      </c>
      <c r="EF5" s="33">
        <v>20</v>
      </c>
      <c r="EG5" s="33">
        <v>20</v>
      </c>
      <c r="EH5" s="33">
        <v>20</v>
      </c>
      <c r="EI5" s="33">
        <v>20</v>
      </c>
      <c r="EJ5" s="33">
        <v>20</v>
      </c>
      <c r="EK5" s="33">
        <v>20</v>
      </c>
      <c r="EL5" s="33">
        <v>20</v>
      </c>
      <c r="EM5" s="33">
        <v>20</v>
      </c>
      <c r="EN5" s="33">
        <v>20</v>
      </c>
      <c r="EO5" s="33">
        <v>20</v>
      </c>
      <c r="EP5" s="33">
        <v>20</v>
      </c>
      <c r="EQ5" s="33">
        <v>20</v>
      </c>
      <c r="ER5" s="33">
        <v>20</v>
      </c>
      <c r="ES5" s="33">
        <v>20</v>
      </c>
      <c r="ET5" s="33">
        <v>20</v>
      </c>
      <c r="EU5" s="33">
        <v>20</v>
      </c>
      <c r="EV5" s="33">
        <v>20</v>
      </c>
      <c r="EW5" s="33">
        <v>20</v>
      </c>
      <c r="EX5" s="33">
        <v>20</v>
      </c>
      <c r="EY5" s="33">
        <v>20</v>
      </c>
      <c r="EZ5" s="33">
        <v>20</v>
      </c>
      <c r="FA5" s="33">
        <v>20</v>
      </c>
      <c r="FB5" s="33">
        <v>20</v>
      </c>
      <c r="FC5" s="33">
        <v>20</v>
      </c>
      <c r="FD5" s="33">
        <v>20</v>
      </c>
      <c r="FE5" s="33">
        <v>20</v>
      </c>
      <c r="FF5" s="33">
        <v>20</v>
      </c>
      <c r="FG5" s="33">
        <v>20</v>
      </c>
      <c r="FH5" s="33">
        <v>20</v>
      </c>
      <c r="FI5" s="33">
        <v>20</v>
      </c>
      <c r="FJ5" s="33">
        <v>20</v>
      </c>
      <c r="FK5" s="33">
        <v>20</v>
      </c>
      <c r="FL5" s="33">
        <v>20</v>
      </c>
      <c r="FM5" s="33">
        <v>20</v>
      </c>
      <c r="FN5" s="33">
        <v>20</v>
      </c>
      <c r="FO5" s="33">
        <v>20</v>
      </c>
      <c r="FP5" s="33">
        <v>20</v>
      </c>
      <c r="FQ5" s="33">
        <v>20</v>
      </c>
      <c r="FR5" s="33">
        <v>20</v>
      </c>
      <c r="FS5" s="33">
        <v>20</v>
      </c>
      <c r="FT5" s="33">
        <v>20</v>
      </c>
      <c r="FU5" s="33">
        <v>20</v>
      </c>
      <c r="FV5" s="33">
        <v>20</v>
      </c>
      <c r="FW5" s="33">
        <v>20</v>
      </c>
      <c r="FX5" s="33">
        <v>20</v>
      </c>
      <c r="FY5" s="33">
        <v>20</v>
      </c>
      <c r="FZ5" s="33">
        <v>20</v>
      </c>
      <c r="GA5" s="33">
        <v>20</v>
      </c>
      <c r="GB5" s="33">
        <v>20</v>
      </c>
      <c r="GC5" s="33">
        <v>20</v>
      </c>
      <c r="GD5" s="33">
        <v>20</v>
      </c>
      <c r="GE5" s="33">
        <v>20</v>
      </c>
      <c r="GF5" s="33">
        <v>20</v>
      </c>
      <c r="GG5" s="33">
        <v>20</v>
      </c>
      <c r="GH5" s="33">
        <v>20</v>
      </c>
      <c r="GI5" s="33">
        <v>20</v>
      </c>
      <c r="GJ5" s="33">
        <v>20</v>
      </c>
      <c r="GK5" s="33">
        <v>20</v>
      </c>
      <c r="GL5" s="33">
        <v>20</v>
      </c>
      <c r="GM5" s="33">
        <v>20</v>
      </c>
      <c r="GN5" s="33">
        <v>20</v>
      </c>
      <c r="GO5" s="33">
        <v>20</v>
      </c>
      <c r="GP5" s="33">
        <v>20</v>
      </c>
      <c r="GQ5" s="33">
        <v>20</v>
      </c>
      <c r="GR5" s="33">
        <v>20</v>
      </c>
      <c r="GS5" s="33">
        <v>20</v>
      </c>
      <c r="GT5" s="33">
        <v>20</v>
      </c>
      <c r="GU5" s="33">
        <v>20</v>
      </c>
      <c r="GV5" s="33">
        <v>20</v>
      </c>
      <c r="GW5" s="33">
        <v>20</v>
      </c>
      <c r="GX5" s="33">
        <v>20</v>
      </c>
      <c r="GY5" s="33">
        <v>20</v>
      </c>
      <c r="GZ5" s="33">
        <v>20</v>
      </c>
      <c r="HA5" s="33">
        <v>20</v>
      </c>
      <c r="HB5" s="33">
        <v>20</v>
      </c>
      <c r="HC5" s="33">
        <v>20</v>
      </c>
      <c r="HD5" s="33">
        <v>20</v>
      </c>
      <c r="HE5" s="33">
        <v>20</v>
      </c>
      <c r="HF5" s="33">
        <v>20</v>
      </c>
      <c r="HG5" s="33">
        <v>20</v>
      </c>
      <c r="HH5" s="33">
        <v>20</v>
      </c>
      <c r="HI5" s="33">
        <v>20</v>
      </c>
      <c r="HJ5" s="33">
        <v>20</v>
      </c>
      <c r="HK5" s="33">
        <v>20</v>
      </c>
      <c r="HL5" s="33">
        <v>20</v>
      </c>
      <c r="HM5" s="33">
        <v>20</v>
      </c>
      <c r="HN5" s="33">
        <v>20</v>
      </c>
      <c r="HO5" s="33">
        <v>20</v>
      </c>
      <c r="HP5" s="33">
        <v>20</v>
      </c>
      <c r="HQ5" s="33">
        <v>20</v>
      </c>
      <c r="HR5" s="33">
        <v>20</v>
      </c>
      <c r="HS5" s="33">
        <v>20</v>
      </c>
      <c r="HT5" s="33">
        <v>20</v>
      </c>
      <c r="HU5" s="33">
        <v>20</v>
      </c>
      <c r="HV5" s="33">
        <v>20</v>
      </c>
      <c r="HW5" s="33">
        <v>20</v>
      </c>
      <c r="HX5" s="33">
        <v>20</v>
      </c>
      <c r="HY5" s="33">
        <v>20</v>
      </c>
      <c r="HZ5" s="33">
        <v>20</v>
      </c>
      <c r="IA5" s="33">
        <v>20</v>
      </c>
      <c r="IB5" s="33">
        <v>20</v>
      </c>
      <c r="IC5" s="33">
        <v>20</v>
      </c>
      <c r="ID5" s="33">
        <v>20</v>
      </c>
      <c r="IE5" s="33">
        <v>20</v>
      </c>
      <c r="IF5" s="33">
        <v>20</v>
      </c>
      <c r="IG5" s="33">
        <v>20</v>
      </c>
      <c r="IH5" s="33">
        <v>20</v>
      </c>
      <c r="II5" s="33">
        <v>20</v>
      </c>
      <c r="IJ5" s="33">
        <v>20</v>
      </c>
      <c r="IK5" s="33">
        <v>20</v>
      </c>
      <c r="IL5" s="33">
        <v>20</v>
      </c>
      <c r="IM5" s="33">
        <v>20</v>
      </c>
      <c r="IN5" s="33">
        <v>20</v>
      </c>
      <c r="IO5" s="33">
        <v>20</v>
      </c>
      <c r="IP5" s="33">
        <v>20</v>
      </c>
      <c r="IQ5" s="33">
        <v>20</v>
      </c>
      <c r="IR5" s="33">
        <v>20</v>
      </c>
      <c r="IS5" s="33">
        <v>20</v>
      </c>
      <c r="IT5" s="33">
        <v>20</v>
      </c>
      <c r="IU5" s="33">
        <v>20</v>
      </c>
      <c r="IV5" s="33">
        <v>20</v>
      </c>
      <c r="IW5" s="33">
        <v>20</v>
      </c>
      <c r="IX5" s="33">
        <v>20</v>
      </c>
      <c r="IY5" s="33">
        <v>20</v>
      </c>
      <c r="IZ5" s="33">
        <v>20</v>
      </c>
      <c r="JA5" s="33">
        <v>20</v>
      </c>
      <c r="JB5" s="33">
        <v>20</v>
      </c>
      <c r="JC5" s="33">
        <v>20</v>
      </c>
      <c r="JD5" s="33">
        <v>20</v>
      </c>
      <c r="JE5" s="33">
        <v>20</v>
      </c>
      <c r="JF5" s="33">
        <v>20</v>
      </c>
      <c r="JG5" s="33">
        <v>20</v>
      </c>
      <c r="JH5" s="33">
        <v>20</v>
      </c>
      <c r="JI5" s="33">
        <v>20</v>
      </c>
      <c r="JJ5" s="33">
        <v>20</v>
      </c>
      <c r="JK5" s="33">
        <v>20</v>
      </c>
      <c r="JL5" s="33">
        <v>20</v>
      </c>
      <c r="JM5" s="33">
        <v>20</v>
      </c>
      <c r="JN5" s="33">
        <v>20</v>
      </c>
      <c r="JO5" s="33">
        <v>20</v>
      </c>
      <c r="JP5" s="33">
        <v>20</v>
      </c>
      <c r="JQ5" s="33">
        <v>20</v>
      </c>
      <c r="JR5" s="33">
        <v>20</v>
      </c>
      <c r="JS5" s="33">
        <v>20</v>
      </c>
      <c r="JT5" s="33">
        <v>20</v>
      </c>
      <c r="JU5" s="33">
        <v>20</v>
      </c>
      <c r="JV5" s="33">
        <v>20</v>
      </c>
      <c r="JW5" s="33">
        <v>20</v>
      </c>
      <c r="JX5" s="33">
        <v>20</v>
      </c>
      <c r="JY5" s="33">
        <v>20</v>
      </c>
      <c r="JZ5" s="33">
        <v>20</v>
      </c>
      <c r="KA5" s="33">
        <v>20</v>
      </c>
      <c r="KB5" s="33">
        <v>20</v>
      </c>
      <c r="KC5" s="33">
        <v>20</v>
      </c>
      <c r="KD5" s="33">
        <v>20</v>
      </c>
      <c r="KE5" s="33">
        <v>20</v>
      </c>
      <c r="KF5" s="33">
        <v>20</v>
      </c>
      <c r="KG5" s="33">
        <v>20</v>
      </c>
      <c r="KH5" s="33">
        <v>20</v>
      </c>
      <c r="KI5" s="33">
        <v>20</v>
      </c>
      <c r="KJ5" s="33">
        <v>20</v>
      </c>
      <c r="KK5" s="33">
        <v>20</v>
      </c>
      <c r="KL5" s="33">
        <v>20</v>
      </c>
      <c r="KM5" s="33">
        <v>20</v>
      </c>
      <c r="KN5" s="33">
        <v>20</v>
      </c>
      <c r="KO5" s="33">
        <v>20</v>
      </c>
      <c r="KP5" s="33">
        <v>20</v>
      </c>
      <c r="KQ5" s="33">
        <v>20</v>
      </c>
      <c r="KR5" s="33">
        <v>20</v>
      </c>
      <c r="KS5" s="33">
        <v>20</v>
      </c>
      <c r="KT5" s="33">
        <v>20</v>
      </c>
      <c r="KU5" s="33">
        <v>20</v>
      </c>
      <c r="KV5" s="33">
        <v>20</v>
      </c>
      <c r="KW5" s="33">
        <v>20</v>
      </c>
      <c r="KX5" s="33">
        <v>20</v>
      </c>
      <c r="KY5" s="33">
        <v>20</v>
      </c>
      <c r="KZ5" s="33">
        <v>20</v>
      </c>
      <c r="LA5" s="33">
        <v>20</v>
      </c>
      <c r="LB5" s="33">
        <v>20</v>
      </c>
      <c r="LC5" s="33">
        <v>20</v>
      </c>
      <c r="LD5" s="33">
        <v>20</v>
      </c>
      <c r="LE5" s="33">
        <v>20</v>
      </c>
      <c r="LF5" s="33">
        <v>20</v>
      </c>
      <c r="LG5" s="33">
        <v>20</v>
      </c>
      <c r="LH5" s="33">
        <v>20</v>
      </c>
      <c r="LI5" s="33">
        <v>20</v>
      </c>
      <c r="LJ5" s="33">
        <v>20</v>
      </c>
      <c r="LK5" s="33">
        <v>20</v>
      </c>
      <c r="LL5" s="33">
        <v>20</v>
      </c>
      <c r="LM5" s="33">
        <v>20</v>
      </c>
      <c r="LN5" s="33">
        <v>20</v>
      </c>
      <c r="LO5" s="33">
        <v>20</v>
      </c>
      <c r="LP5" s="33">
        <v>20</v>
      </c>
      <c r="LQ5" s="33">
        <v>20</v>
      </c>
      <c r="LR5" s="33">
        <v>20</v>
      </c>
      <c r="LS5" s="33">
        <v>20</v>
      </c>
      <c r="LT5" s="33">
        <v>20</v>
      </c>
      <c r="LU5" s="33">
        <v>20</v>
      </c>
      <c r="LV5" s="33">
        <v>20</v>
      </c>
      <c r="LW5" s="33">
        <v>20</v>
      </c>
      <c r="LX5" s="33">
        <v>20</v>
      </c>
      <c r="LY5" s="33">
        <v>20</v>
      </c>
      <c r="LZ5" s="33">
        <v>20</v>
      </c>
      <c r="MA5" s="33">
        <v>20</v>
      </c>
      <c r="MB5" s="33">
        <v>20</v>
      </c>
      <c r="MC5" s="33">
        <v>20</v>
      </c>
      <c r="MD5" s="33">
        <v>20</v>
      </c>
      <c r="ME5" s="33">
        <v>20</v>
      </c>
      <c r="MF5" s="33">
        <v>20</v>
      </c>
      <c r="MG5" s="33">
        <v>20</v>
      </c>
      <c r="MH5" s="33">
        <v>20</v>
      </c>
      <c r="MI5" s="33">
        <v>20</v>
      </c>
      <c r="MJ5" s="33">
        <v>20</v>
      </c>
      <c r="MK5" s="33">
        <v>20</v>
      </c>
      <c r="ML5" s="33">
        <v>20</v>
      </c>
      <c r="MM5" s="33">
        <v>20</v>
      </c>
      <c r="MN5" s="33">
        <v>20</v>
      </c>
      <c r="MO5" s="33">
        <v>20</v>
      </c>
      <c r="MP5" s="33">
        <v>20</v>
      </c>
      <c r="MQ5" s="33">
        <v>20</v>
      </c>
      <c r="MR5" s="33">
        <v>20</v>
      </c>
      <c r="MS5" s="33">
        <v>20</v>
      </c>
      <c r="MT5" s="33">
        <v>20</v>
      </c>
      <c r="MU5" s="33">
        <v>20</v>
      </c>
      <c r="MV5" s="33">
        <v>20</v>
      </c>
      <c r="MW5" s="33">
        <v>20</v>
      </c>
      <c r="MX5" s="33">
        <v>20</v>
      </c>
      <c r="MY5" s="33">
        <v>20</v>
      </c>
      <c r="MZ5" s="33">
        <v>20</v>
      </c>
      <c r="NA5" s="33">
        <v>20</v>
      </c>
      <c r="NB5" s="33">
        <v>20</v>
      </c>
      <c r="NC5" s="33">
        <v>20</v>
      </c>
      <c r="ND5" s="33">
        <v>20</v>
      </c>
      <c r="NE5" s="33">
        <v>20</v>
      </c>
      <c r="NF5" s="33">
        <v>20</v>
      </c>
      <c r="NG5" s="33">
        <v>20</v>
      </c>
      <c r="NH5" s="33">
        <v>20</v>
      </c>
      <c r="NI5" s="33">
        <v>20</v>
      </c>
      <c r="NJ5" s="33">
        <v>20</v>
      </c>
      <c r="NK5" s="33">
        <v>20</v>
      </c>
      <c r="NL5" s="33">
        <v>20</v>
      </c>
      <c r="NM5" s="33">
        <v>20</v>
      </c>
      <c r="NN5" s="33">
        <v>20</v>
      </c>
      <c r="NO5" s="33">
        <v>20</v>
      </c>
      <c r="NP5" s="33">
        <v>20</v>
      </c>
      <c r="NQ5" s="33">
        <v>20</v>
      </c>
      <c r="NR5" s="33">
        <v>20</v>
      </c>
      <c r="NS5" s="33">
        <v>20</v>
      </c>
      <c r="NT5" s="33">
        <v>20</v>
      </c>
      <c r="NU5" s="33">
        <v>20</v>
      </c>
      <c r="NV5" s="33">
        <v>20</v>
      </c>
      <c r="NW5" s="33">
        <v>20</v>
      </c>
      <c r="NX5" s="33">
        <v>20</v>
      </c>
      <c r="NY5" s="33">
        <v>20</v>
      </c>
      <c r="NZ5" s="33">
        <v>20</v>
      </c>
      <c r="OA5" s="33">
        <v>20</v>
      </c>
      <c r="OB5" s="33">
        <v>20</v>
      </c>
      <c r="OC5" s="33">
        <v>20</v>
      </c>
      <c r="OD5" s="33">
        <v>20</v>
      </c>
      <c r="OE5" s="33">
        <v>20</v>
      </c>
      <c r="OF5" s="33">
        <v>20</v>
      </c>
      <c r="OG5" s="33">
        <v>20</v>
      </c>
      <c r="OH5" s="33">
        <v>20</v>
      </c>
      <c r="OI5" s="33">
        <v>20</v>
      </c>
      <c r="OJ5" s="33">
        <v>20</v>
      </c>
      <c r="OK5" s="33">
        <v>20</v>
      </c>
      <c r="OL5" s="33">
        <v>20</v>
      </c>
      <c r="OM5" s="33">
        <v>20</v>
      </c>
      <c r="ON5" s="33">
        <v>20</v>
      </c>
      <c r="OO5" s="33">
        <v>20</v>
      </c>
      <c r="OP5" s="33">
        <v>20</v>
      </c>
      <c r="OQ5" s="33">
        <v>20</v>
      </c>
      <c r="OR5" s="33">
        <v>20</v>
      </c>
      <c r="OS5" s="33">
        <v>20</v>
      </c>
      <c r="OT5" s="33">
        <v>20</v>
      </c>
      <c r="OU5" s="33">
        <v>20</v>
      </c>
      <c r="OV5" s="33">
        <v>20</v>
      </c>
      <c r="OW5" s="33">
        <v>20</v>
      </c>
      <c r="OX5" s="33">
        <v>20</v>
      </c>
      <c r="OY5" s="33">
        <v>20</v>
      </c>
      <c r="OZ5" s="33">
        <v>20</v>
      </c>
      <c r="PA5" s="33">
        <v>20</v>
      </c>
      <c r="PB5" s="33">
        <v>20</v>
      </c>
      <c r="PC5" s="33">
        <v>20</v>
      </c>
      <c r="PD5" s="33">
        <v>20</v>
      </c>
      <c r="PE5" s="33">
        <v>20</v>
      </c>
      <c r="PF5" s="33">
        <v>20</v>
      </c>
      <c r="PG5" s="33">
        <v>20</v>
      </c>
      <c r="PH5" s="33">
        <v>20</v>
      </c>
      <c r="PI5" s="33">
        <v>20</v>
      </c>
      <c r="PJ5" s="33">
        <v>20</v>
      </c>
      <c r="PK5" s="33">
        <v>20</v>
      </c>
      <c r="PL5" s="33">
        <v>20</v>
      </c>
      <c r="PM5" s="33">
        <v>20</v>
      </c>
      <c r="PN5" s="33">
        <v>20</v>
      </c>
      <c r="PO5" s="33">
        <v>20</v>
      </c>
      <c r="PP5" s="33">
        <v>20</v>
      </c>
      <c r="PQ5" s="33">
        <v>20</v>
      </c>
      <c r="PR5" s="33">
        <v>20</v>
      </c>
      <c r="PS5" s="33">
        <v>20</v>
      </c>
      <c r="PT5" s="33">
        <v>20</v>
      </c>
      <c r="PU5" s="33">
        <v>20</v>
      </c>
      <c r="PV5" s="33">
        <v>20</v>
      </c>
      <c r="PW5" s="33">
        <v>20</v>
      </c>
      <c r="PX5" s="33">
        <v>20</v>
      </c>
      <c r="PY5" s="33">
        <v>20</v>
      </c>
      <c r="PZ5" s="33">
        <v>20</v>
      </c>
      <c r="QA5" s="33">
        <v>20</v>
      </c>
      <c r="QB5" s="33">
        <v>20</v>
      </c>
      <c r="QC5" s="33">
        <v>20</v>
      </c>
      <c r="QD5" s="33">
        <v>20</v>
      </c>
      <c r="QE5" s="33">
        <v>20</v>
      </c>
      <c r="QF5" s="33">
        <v>20</v>
      </c>
      <c r="QG5" s="33">
        <v>20</v>
      </c>
      <c r="QH5" s="33">
        <v>20</v>
      </c>
      <c r="QI5" s="33">
        <v>20</v>
      </c>
      <c r="QJ5" s="33">
        <v>20</v>
      </c>
      <c r="QK5" s="33">
        <v>20</v>
      </c>
      <c r="QL5" s="33">
        <v>20</v>
      </c>
      <c r="QM5" s="33">
        <v>20</v>
      </c>
      <c r="QN5" s="33">
        <v>20</v>
      </c>
      <c r="QO5" s="33">
        <v>20</v>
      </c>
      <c r="QP5" s="33">
        <v>20</v>
      </c>
      <c r="QQ5" s="33">
        <v>20</v>
      </c>
      <c r="QR5" s="33">
        <v>20</v>
      </c>
      <c r="QS5" s="33">
        <v>20</v>
      </c>
      <c r="QT5" s="33">
        <v>20</v>
      </c>
      <c r="QU5" s="33">
        <v>20</v>
      </c>
      <c r="QV5" s="33">
        <v>20</v>
      </c>
      <c r="QW5" s="33">
        <v>20</v>
      </c>
      <c r="QX5" s="33">
        <v>20</v>
      </c>
      <c r="QY5" s="33">
        <v>20</v>
      </c>
      <c r="QZ5" s="33">
        <v>20</v>
      </c>
      <c r="RA5" s="33">
        <v>20</v>
      </c>
      <c r="RB5" s="33">
        <v>20</v>
      </c>
      <c r="RC5" s="33">
        <v>20</v>
      </c>
      <c r="RD5" s="33">
        <v>20</v>
      </c>
      <c r="RE5" s="33">
        <v>20</v>
      </c>
      <c r="RF5" s="33">
        <v>20</v>
      </c>
      <c r="RG5" s="33">
        <v>20</v>
      </c>
      <c r="RH5" s="33">
        <v>20</v>
      </c>
      <c r="RI5" s="33">
        <v>20</v>
      </c>
      <c r="RJ5" s="33">
        <v>20</v>
      </c>
      <c r="RK5" s="33">
        <v>20</v>
      </c>
      <c r="RL5" s="33">
        <v>20</v>
      </c>
      <c r="RM5" s="33">
        <v>20</v>
      </c>
      <c r="RN5" s="33">
        <v>20</v>
      </c>
      <c r="RO5" s="33">
        <v>20</v>
      </c>
      <c r="RP5" s="33">
        <v>20</v>
      </c>
      <c r="RQ5" s="33">
        <v>20</v>
      </c>
      <c r="RR5" s="33">
        <v>20</v>
      </c>
      <c r="RS5" s="33">
        <v>20</v>
      </c>
      <c r="RT5" s="33">
        <v>20</v>
      </c>
      <c r="RU5" s="33">
        <v>20</v>
      </c>
      <c r="RV5" s="33">
        <v>20</v>
      </c>
      <c r="RW5" s="33">
        <v>20</v>
      </c>
      <c r="RX5" s="33">
        <v>20</v>
      </c>
      <c r="RY5" s="33">
        <v>20</v>
      </c>
      <c r="RZ5" s="33">
        <v>20</v>
      </c>
      <c r="SA5" s="33">
        <v>20</v>
      </c>
      <c r="SB5" s="33">
        <v>20</v>
      </c>
      <c r="SC5" s="33">
        <v>20</v>
      </c>
      <c r="SD5" s="33">
        <v>20</v>
      </c>
      <c r="SE5" s="33">
        <v>20</v>
      </c>
      <c r="SF5" s="33">
        <v>20</v>
      </c>
      <c r="SG5" s="33">
        <v>20</v>
      </c>
      <c r="SH5" s="33">
        <v>20</v>
      </c>
      <c r="SI5" s="33">
        <v>20</v>
      </c>
      <c r="SJ5" s="33">
        <v>20</v>
      </c>
    </row>
    <row r="6" spans="1:504" x14ac:dyDescent="0.25">
      <c r="A6" s="31" t="s">
        <v>15</v>
      </c>
      <c r="B6" s="34" t="s">
        <v>18</v>
      </c>
      <c r="C6" s="34" t="str">
        <f t="shared" ref="C6:BN6" si="0">B6</f>
        <v>N/A</v>
      </c>
      <c r="D6" s="34" t="str">
        <f t="shared" si="0"/>
        <v>N/A</v>
      </c>
      <c r="E6" s="34" t="str">
        <f t="shared" si="0"/>
        <v>N/A</v>
      </c>
      <c r="F6" s="34" t="str">
        <f t="shared" si="0"/>
        <v>N/A</v>
      </c>
      <c r="G6" s="34" t="str">
        <f t="shared" si="0"/>
        <v>N/A</v>
      </c>
      <c r="H6" s="34" t="str">
        <f t="shared" si="0"/>
        <v>N/A</v>
      </c>
      <c r="I6" s="34" t="str">
        <f t="shared" si="0"/>
        <v>N/A</v>
      </c>
      <c r="J6" s="34" t="str">
        <f t="shared" si="0"/>
        <v>N/A</v>
      </c>
      <c r="K6" s="34" t="str">
        <f t="shared" si="0"/>
        <v>N/A</v>
      </c>
      <c r="L6" s="34" t="str">
        <f t="shared" si="0"/>
        <v>N/A</v>
      </c>
      <c r="M6" s="34" t="str">
        <f t="shared" si="0"/>
        <v>N/A</v>
      </c>
      <c r="N6" s="34" t="str">
        <f t="shared" si="0"/>
        <v>N/A</v>
      </c>
      <c r="O6" s="34" t="str">
        <f t="shared" si="0"/>
        <v>N/A</v>
      </c>
      <c r="P6" s="34" t="str">
        <f t="shared" si="0"/>
        <v>N/A</v>
      </c>
      <c r="Q6" s="34" t="str">
        <f t="shared" si="0"/>
        <v>N/A</v>
      </c>
      <c r="R6" s="34" t="str">
        <f t="shared" si="0"/>
        <v>N/A</v>
      </c>
      <c r="S6" s="34" t="str">
        <f t="shared" si="0"/>
        <v>N/A</v>
      </c>
      <c r="T6" s="34" t="str">
        <f t="shared" si="0"/>
        <v>N/A</v>
      </c>
      <c r="U6" s="34" t="str">
        <f t="shared" si="0"/>
        <v>N/A</v>
      </c>
      <c r="V6" s="34" t="str">
        <f t="shared" si="0"/>
        <v>N/A</v>
      </c>
      <c r="W6" s="34" t="str">
        <f t="shared" si="0"/>
        <v>N/A</v>
      </c>
      <c r="X6" s="34" t="str">
        <f t="shared" si="0"/>
        <v>N/A</v>
      </c>
      <c r="Y6" s="34" t="str">
        <f t="shared" si="0"/>
        <v>N/A</v>
      </c>
      <c r="Z6" s="34" t="str">
        <f t="shared" si="0"/>
        <v>N/A</v>
      </c>
      <c r="AA6" s="34" t="str">
        <f t="shared" si="0"/>
        <v>N/A</v>
      </c>
      <c r="AB6" s="34" t="str">
        <f t="shared" si="0"/>
        <v>N/A</v>
      </c>
      <c r="AC6" s="34" t="str">
        <f t="shared" si="0"/>
        <v>N/A</v>
      </c>
      <c r="AD6" s="34" t="str">
        <f t="shared" si="0"/>
        <v>N/A</v>
      </c>
      <c r="AE6" s="34" t="str">
        <f t="shared" si="0"/>
        <v>N/A</v>
      </c>
      <c r="AF6" s="34" t="str">
        <f t="shared" si="0"/>
        <v>N/A</v>
      </c>
      <c r="AG6" s="34" t="str">
        <f t="shared" si="0"/>
        <v>N/A</v>
      </c>
      <c r="AH6" s="34" t="str">
        <f t="shared" si="0"/>
        <v>N/A</v>
      </c>
      <c r="AI6" s="34" t="str">
        <f t="shared" si="0"/>
        <v>N/A</v>
      </c>
      <c r="AJ6" s="34" t="str">
        <f t="shared" si="0"/>
        <v>N/A</v>
      </c>
      <c r="AK6" s="34" t="str">
        <f t="shared" si="0"/>
        <v>N/A</v>
      </c>
      <c r="AL6" s="34" t="str">
        <f t="shared" si="0"/>
        <v>N/A</v>
      </c>
      <c r="AM6" s="34" t="str">
        <f t="shared" si="0"/>
        <v>N/A</v>
      </c>
      <c r="AN6" s="34" t="str">
        <f t="shared" si="0"/>
        <v>N/A</v>
      </c>
      <c r="AO6" s="34" t="str">
        <f t="shared" si="0"/>
        <v>N/A</v>
      </c>
      <c r="AP6" s="34" t="str">
        <f t="shared" si="0"/>
        <v>N/A</v>
      </c>
      <c r="AQ6" s="34" t="str">
        <f t="shared" si="0"/>
        <v>N/A</v>
      </c>
      <c r="AR6" s="34" t="str">
        <f t="shared" si="0"/>
        <v>N/A</v>
      </c>
      <c r="AS6" s="34" t="str">
        <f t="shared" si="0"/>
        <v>N/A</v>
      </c>
      <c r="AT6" s="34" t="str">
        <f t="shared" si="0"/>
        <v>N/A</v>
      </c>
      <c r="AU6" s="34" t="str">
        <f t="shared" si="0"/>
        <v>N/A</v>
      </c>
      <c r="AV6" s="34" t="str">
        <f t="shared" si="0"/>
        <v>N/A</v>
      </c>
      <c r="AW6" s="34" t="str">
        <f t="shared" si="0"/>
        <v>N/A</v>
      </c>
      <c r="AX6" s="34" t="str">
        <f t="shared" si="0"/>
        <v>N/A</v>
      </c>
      <c r="AY6" s="34" t="str">
        <f t="shared" si="0"/>
        <v>N/A</v>
      </c>
      <c r="AZ6" s="34" t="str">
        <f t="shared" si="0"/>
        <v>N/A</v>
      </c>
      <c r="BA6" s="34" t="str">
        <f t="shared" si="0"/>
        <v>N/A</v>
      </c>
      <c r="BB6" s="34" t="str">
        <f t="shared" si="0"/>
        <v>N/A</v>
      </c>
      <c r="BC6" s="34" t="str">
        <f t="shared" si="0"/>
        <v>N/A</v>
      </c>
      <c r="BD6" s="34" t="str">
        <f t="shared" si="0"/>
        <v>N/A</v>
      </c>
      <c r="BE6" s="34" t="str">
        <f t="shared" si="0"/>
        <v>N/A</v>
      </c>
      <c r="BF6" s="34" t="str">
        <f t="shared" si="0"/>
        <v>N/A</v>
      </c>
      <c r="BG6" s="34" t="str">
        <f t="shared" si="0"/>
        <v>N/A</v>
      </c>
      <c r="BH6" s="34" t="str">
        <f t="shared" si="0"/>
        <v>N/A</v>
      </c>
      <c r="BI6" s="34" t="str">
        <f t="shared" si="0"/>
        <v>N/A</v>
      </c>
      <c r="BJ6" s="34" t="str">
        <f t="shared" si="0"/>
        <v>N/A</v>
      </c>
      <c r="BK6" s="34" t="str">
        <f t="shared" si="0"/>
        <v>N/A</v>
      </c>
      <c r="BL6" s="34" t="str">
        <f t="shared" si="0"/>
        <v>N/A</v>
      </c>
      <c r="BM6" s="34" t="str">
        <f t="shared" si="0"/>
        <v>N/A</v>
      </c>
      <c r="BN6" s="34" t="str">
        <f t="shared" si="0"/>
        <v>N/A</v>
      </c>
      <c r="BO6" s="34" t="str">
        <f t="shared" ref="BO6:DZ6" si="1">BN6</f>
        <v>N/A</v>
      </c>
      <c r="BP6" s="34" t="str">
        <f t="shared" si="1"/>
        <v>N/A</v>
      </c>
      <c r="BQ6" s="34" t="str">
        <f t="shared" si="1"/>
        <v>N/A</v>
      </c>
      <c r="BR6" s="34" t="str">
        <f t="shared" si="1"/>
        <v>N/A</v>
      </c>
      <c r="BS6" s="34" t="str">
        <f t="shared" si="1"/>
        <v>N/A</v>
      </c>
      <c r="BT6" s="34" t="str">
        <f t="shared" si="1"/>
        <v>N/A</v>
      </c>
      <c r="BU6" s="34" t="str">
        <f t="shared" si="1"/>
        <v>N/A</v>
      </c>
      <c r="BV6" s="34" t="str">
        <f t="shared" si="1"/>
        <v>N/A</v>
      </c>
      <c r="BW6" s="34" t="str">
        <f t="shared" si="1"/>
        <v>N/A</v>
      </c>
      <c r="BX6" s="34" t="str">
        <f t="shared" si="1"/>
        <v>N/A</v>
      </c>
      <c r="BY6" s="34" t="str">
        <f t="shared" si="1"/>
        <v>N/A</v>
      </c>
      <c r="BZ6" s="34" t="str">
        <f t="shared" si="1"/>
        <v>N/A</v>
      </c>
      <c r="CA6" s="34" t="str">
        <f t="shared" si="1"/>
        <v>N/A</v>
      </c>
      <c r="CB6" s="34" t="str">
        <f t="shared" si="1"/>
        <v>N/A</v>
      </c>
      <c r="CC6" s="34" t="str">
        <f t="shared" si="1"/>
        <v>N/A</v>
      </c>
      <c r="CD6" s="34" t="str">
        <f t="shared" si="1"/>
        <v>N/A</v>
      </c>
      <c r="CE6" s="34" t="str">
        <f t="shared" si="1"/>
        <v>N/A</v>
      </c>
      <c r="CF6" s="34" t="str">
        <f t="shared" si="1"/>
        <v>N/A</v>
      </c>
      <c r="CG6" s="34" t="str">
        <f t="shared" si="1"/>
        <v>N/A</v>
      </c>
      <c r="CH6" s="34" t="str">
        <f t="shared" si="1"/>
        <v>N/A</v>
      </c>
      <c r="CI6" s="34" t="str">
        <f t="shared" si="1"/>
        <v>N/A</v>
      </c>
      <c r="CJ6" s="34" t="str">
        <f t="shared" si="1"/>
        <v>N/A</v>
      </c>
      <c r="CK6" s="34" t="str">
        <f t="shared" si="1"/>
        <v>N/A</v>
      </c>
      <c r="CL6" s="34" t="str">
        <f t="shared" si="1"/>
        <v>N/A</v>
      </c>
      <c r="CM6" s="34" t="str">
        <f t="shared" si="1"/>
        <v>N/A</v>
      </c>
      <c r="CN6" s="34" t="str">
        <f t="shared" si="1"/>
        <v>N/A</v>
      </c>
      <c r="CO6" s="34" t="str">
        <f t="shared" si="1"/>
        <v>N/A</v>
      </c>
      <c r="CP6" s="34" t="str">
        <f t="shared" si="1"/>
        <v>N/A</v>
      </c>
      <c r="CQ6" s="34" t="str">
        <f t="shared" si="1"/>
        <v>N/A</v>
      </c>
      <c r="CR6" s="34" t="str">
        <f t="shared" si="1"/>
        <v>N/A</v>
      </c>
      <c r="CS6" s="34" t="str">
        <f t="shared" si="1"/>
        <v>N/A</v>
      </c>
      <c r="CT6" s="34" t="str">
        <f t="shared" si="1"/>
        <v>N/A</v>
      </c>
      <c r="CU6" s="34" t="str">
        <f t="shared" si="1"/>
        <v>N/A</v>
      </c>
      <c r="CV6" s="34" t="str">
        <f t="shared" si="1"/>
        <v>N/A</v>
      </c>
      <c r="CW6" s="34" t="str">
        <f t="shared" si="1"/>
        <v>N/A</v>
      </c>
      <c r="CX6" s="34" t="str">
        <f t="shared" si="1"/>
        <v>N/A</v>
      </c>
      <c r="CY6" s="34" t="str">
        <f t="shared" si="1"/>
        <v>N/A</v>
      </c>
      <c r="CZ6" s="34" t="str">
        <f t="shared" si="1"/>
        <v>N/A</v>
      </c>
      <c r="DA6" s="34" t="str">
        <f t="shared" si="1"/>
        <v>N/A</v>
      </c>
      <c r="DB6" s="34" t="str">
        <f t="shared" si="1"/>
        <v>N/A</v>
      </c>
      <c r="DC6" s="34" t="str">
        <f t="shared" si="1"/>
        <v>N/A</v>
      </c>
      <c r="DD6" s="34" t="str">
        <f t="shared" si="1"/>
        <v>N/A</v>
      </c>
      <c r="DE6" s="34" t="str">
        <f t="shared" si="1"/>
        <v>N/A</v>
      </c>
      <c r="DF6" s="34" t="str">
        <f t="shared" si="1"/>
        <v>N/A</v>
      </c>
      <c r="DG6" s="34" t="str">
        <f t="shared" si="1"/>
        <v>N/A</v>
      </c>
      <c r="DH6" s="34" t="str">
        <f t="shared" si="1"/>
        <v>N/A</v>
      </c>
      <c r="DI6" s="34" t="str">
        <f t="shared" si="1"/>
        <v>N/A</v>
      </c>
      <c r="DJ6" s="34" t="str">
        <f t="shared" si="1"/>
        <v>N/A</v>
      </c>
      <c r="DK6" s="34" t="str">
        <f t="shared" si="1"/>
        <v>N/A</v>
      </c>
      <c r="DL6" s="34" t="str">
        <f t="shared" si="1"/>
        <v>N/A</v>
      </c>
      <c r="DM6" s="34" t="str">
        <f t="shared" si="1"/>
        <v>N/A</v>
      </c>
      <c r="DN6" s="34" t="str">
        <f t="shared" si="1"/>
        <v>N/A</v>
      </c>
      <c r="DO6" s="34" t="str">
        <f t="shared" si="1"/>
        <v>N/A</v>
      </c>
      <c r="DP6" s="34" t="str">
        <f t="shared" si="1"/>
        <v>N/A</v>
      </c>
      <c r="DQ6" s="34" t="str">
        <f t="shared" si="1"/>
        <v>N/A</v>
      </c>
      <c r="DR6" s="34" t="str">
        <f t="shared" si="1"/>
        <v>N/A</v>
      </c>
      <c r="DS6" s="34" t="str">
        <f t="shared" si="1"/>
        <v>N/A</v>
      </c>
      <c r="DT6" s="34" t="str">
        <f t="shared" si="1"/>
        <v>N/A</v>
      </c>
      <c r="DU6" s="34" t="str">
        <f t="shared" si="1"/>
        <v>N/A</v>
      </c>
      <c r="DV6" s="34" t="str">
        <f t="shared" si="1"/>
        <v>N/A</v>
      </c>
      <c r="DW6" s="34" t="str">
        <f t="shared" si="1"/>
        <v>N/A</v>
      </c>
      <c r="DX6" s="34" t="str">
        <f t="shared" si="1"/>
        <v>N/A</v>
      </c>
      <c r="DY6" s="34" t="str">
        <f t="shared" si="1"/>
        <v>N/A</v>
      </c>
      <c r="DZ6" s="34" t="str">
        <f t="shared" si="1"/>
        <v>N/A</v>
      </c>
      <c r="EA6" s="34" t="str">
        <f t="shared" ref="EA6:GL6" si="2">DZ6</f>
        <v>N/A</v>
      </c>
      <c r="EB6" s="34" t="str">
        <f t="shared" si="2"/>
        <v>N/A</v>
      </c>
      <c r="EC6" s="34" t="str">
        <f t="shared" si="2"/>
        <v>N/A</v>
      </c>
      <c r="ED6" s="34" t="str">
        <f t="shared" si="2"/>
        <v>N/A</v>
      </c>
      <c r="EE6" s="34" t="str">
        <f t="shared" si="2"/>
        <v>N/A</v>
      </c>
      <c r="EF6" s="34" t="str">
        <f t="shared" si="2"/>
        <v>N/A</v>
      </c>
      <c r="EG6" s="34" t="str">
        <f t="shared" si="2"/>
        <v>N/A</v>
      </c>
      <c r="EH6" s="34" t="str">
        <f t="shared" si="2"/>
        <v>N/A</v>
      </c>
      <c r="EI6" s="34" t="str">
        <f t="shared" si="2"/>
        <v>N/A</v>
      </c>
      <c r="EJ6" s="34" t="str">
        <f t="shared" si="2"/>
        <v>N/A</v>
      </c>
      <c r="EK6" s="34" t="str">
        <f t="shared" si="2"/>
        <v>N/A</v>
      </c>
      <c r="EL6" s="34" t="str">
        <f t="shared" si="2"/>
        <v>N/A</v>
      </c>
      <c r="EM6" s="34" t="str">
        <f t="shared" si="2"/>
        <v>N/A</v>
      </c>
      <c r="EN6" s="34" t="str">
        <f t="shared" si="2"/>
        <v>N/A</v>
      </c>
      <c r="EO6" s="34" t="str">
        <f t="shared" si="2"/>
        <v>N/A</v>
      </c>
      <c r="EP6" s="34" t="str">
        <f t="shared" si="2"/>
        <v>N/A</v>
      </c>
      <c r="EQ6" s="34" t="str">
        <f t="shared" si="2"/>
        <v>N/A</v>
      </c>
      <c r="ER6" s="34" t="str">
        <f t="shared" si="2"/>
        <v>N/A</v>
      </c>
      <c r="ES6" s="34" t="str">
        <f t="shared" si="2"/>
        <v>N/A</v>
      </c>
      <c r="ET6" s="34" t="str">
        <f t="shared" si="2"/>
        <v>N/A</v>
      </c>
      <c r="EU6" s="34" t="str">
        <f t="shared" si="2"/>
        <v>N/A</v>
      </c>
      <c r="EV6" s="34" t="str">
        <f t="shared" si="2"/>
        <v>N/A</v>
      </c>
      <c r="EW6" s="34" t="str">
        <f t="shared" si="2"/>
        <v>N/A</v>
      </c>
      <c r="EX6" s="34" t="str">
        <f t="shared" si="2"/>
        <v>N/A</v>
      </c>
      <c r="EY6" s="34" t="str">
        <f t="shared" si="2"/>
        <v>N/A</v>
      </c>
      <c r="EZ6" s="34" t="str">
        <f t="shared" si="2"/>
        <v>N/A</v>
      </c>
      <c r="FA6" s="34" t="str">
        <f t="shared" si="2"/>
        <v>N/A</v>
      </c>
      <c r="FB6" s="34" t="str">
        <f t="shared" si="2"/>
        <v>N/A</v>
      </c>
      <c r="FC6" s="34" t="str">
        <f t="shared" si="2"/>
        <v>N/A</v>
      </c>
      <c r="FD6" s="34" t="str">
        <f t="shared" si="2"/>
        <v>N/A</v>
      </c>
      <c r="FE6" s="34" t="str">
        <f t="shared" si="2"/>
        <v>N/A</v>
      </c>
      <c r="FF6" s="34" t="str">
        <f t="shared" si="2"/>
        <v>N/A</v>
      </c>
      <c r="FG6" s="34" t="str">
        <f t="shared" si="2"/>
        <v>N/A</v>
      </c>
      <c r="FH6" s="34" t="str">
        <f t="shared" si="2"/>
        <v>N/A</v>
      </c>
      <c r="FI6" s="34" t="str">
        <f t="shared" si="2"/>
        <v>N/A</v>
      </c>
      <c r="FJ6" s="34" t="str">
        <f t="shared" si="2"/>
        <v>N/A</v>
      </c>
      <c r="FK6" s="34" t="str">
        <f t="shared" si="2"/>
        <v>N/A</v>
      </c>
      <c r="FL6" s="34" t="str">
        <f t="shared" si="2"/>
        <v>N/A</v>
      </c>
      <c r="FM6" s="34" t="str">
        <f t="shared" si="2"/>
        <v>N/A</v>
      </c>
      <c r="FN6" s="34" t="str">
        <f t="shared" si="2"/>
        <v>N/A</v>
      </c>
      <c r="FO6" s="34" t="str">
        <f t="shared" si="2"/>
        <v>N/A</v>
      </c>
      <c r="FP6" s="34" t="str">
        <f t="shared" si="2"/>
        <v>N/A</v>
      </c>
      <c r="FQ6" s="34" t="str">
        <f t="shared" si="2"/>
        <v>N/A</v>
      </c>
      <c r="FR6" s="34" t="str">
        <f t="shared" si="2"/>
        <v>N/A</v>
      </c>
      <c r="FS6" s="34" t="str">
        <f t="shared" si="2"/>
        <v>N/A</v>
      </c>
      <c r="FT6" s="34" t="str">
        <f t="shared" si="2"/>
        <v>N/A</v>
      </c>
      <c r="FU6" s="34" t="str">
        <f t="shared" si="2"/>
        <v>N/A</v>
      </c>
      <c r="FV6" s="34" t="str">
        <f t="shared" si="2"/>
        <v>N/A</v>
      </c>
      <c r="FW6" s="34" t="str">
        <f t="shared" si="2"/>
        <v>N/A</v>
      </c>
      <c r="FX6" s="34" t="str">
        <f t="shared" si="2"/>
        <v>N/A</v>
      </c>
      <c r="FY6" s="34" t="str">
        <f t="shared" si="2"/>
        <v>N/A</v>
      </c>
      <c r="FZ6" s="34" t="str">
        <f t="shared" si="2"/>
        <v>N/A</v>
      </c>
      <c r="GA6" s="34" t="str">
        <f t="shared" si="2"/>
        <v>N/A</v>
      </c>
      <c r="GB6" s="34" t="str">
        <f t="shared" si="2"/>
        <v>N/A</v>
      </c>
      <c r="GC6" s="34" t="str">
        <f t="shared" si="2"/>
        <v>N/A</v>
      </c>
      <c r="GD6" s="34" t="str">
        <f t="shared" si="2"/>
        <v>N/A</v>
      </c>
      <c r="GE6" s="34" t="str">
        <f t="shared" si="2"/>
        <v>N/A</v>
      </c>
      <c r="GF6" s="34" t="str">
        <f t="shared" si="2"/>
        <v>N/A</v>
      </c>
      <c r="GG6" s="34" t="str">
        <f t="shared" si="2"/>
        <v>N/A</v>
      </c>
      <c r="GH6" s="34" t="str">
        <f t="shared" si="2"/>
        <v>N/A</v>
      </c>
      <c r="GI6" s="34" t="str">
        <f t="shared" si="2"/>
        <v>N/A</v>
      </c>
      <c r="GJ6" s="34" t="str">
        <f t="shared" si="2"/>
        <v>N/A</v>
      </c>
      <c r="GK6" s="34" t="str">
        <f t="shared" si="2"/>
        <v>N/A</v>
      </c>
      <c r="GL6" s="34" t="str">
        <f t="shared" si="2"/>
        <v>N/A</v>
      </c>
      <c r="GM6" s="34" t="str">
        <f t="shared" ref="GM6:IX6" si="3">GL6</f>
        <v>N/A</v>
      </c>
      <c r="GN6" s="34" t="str">
        <f t="shared" si="3"/>
        <v>N/A</v>
      </c>
      <c r="GO6" s="34" t="str">
        <f t="shared" si="3"/>
        <v>N/A</v>
      </c>
      <c r="GP6" s="34" t="str">
        <f t="shared" si="3"/>
        <v>N/A</v>
      </c>
      <c r="GQ6" s="34" t="str">
        <f t="shared" si="3"/>
        <v>N/A</v>
      </c>
      <c r="GR6" s="34" t="str">
        <f t="shared" si="3"/>
        <v>N/A</v>
      </c>
      <c r="GS6" s="34" t="str">
        <f t="shared" si="3"/>
        <v>N/A</v>
      </c>
      <c r="GT6" s="34" t="str">
        <f t="shared" si="3"/>
        <v>N/A</v>
      </c>
      <c r="GU6" s="34" t="str">
        <f t="shared" si="3"/>
        <v>N/A</v>
      </c>
      <c r="GV6" s="34" t="str">
        <f t="shared" si="3"/>
        <v>N/A</v>
      </c>
      <c r="GW6" s="34" t="str">
        <f t="shared" si="3"/>
        <v>N/A</v>
      </c>
      <c r="GX6" s="34" t="str">
        <f t="shared" si="3"/>
        <v>N/A</v>
      </c>
      <c r="GY6" s="34" t="str">
        <f t="shared" si="3"/>
        <v>N/A</v>
      </c>
      <c r="GZ6" s="34" t="str">
        <f t="shared" si="3"/>
        <v>N/A</v>
      </c>
      <c r="HA6" s="34" t="str">
        <f t="shared" si="3"/>
        <v>N/A</v>
      </c>
      <c r="HB6" s="34" t="str">
        <f t="shared" si="3"/>
        <v>N/A</v>
      </c>
      <c r="HC6" s="34" t="str">
        <f t="shared" si="3"/>
        <v>N/A</v>
      </c>
      <c r="HD6" s="34" t="str">
        <f t="shared" si="3"/>
        <v>N/A</v>
      </c>
      <c r="HE6" s="34" t="str">
        <f t="shared" si="3"/>
        <v>N/A</v>
      </c>
      <c r="HF6" s="34" t="str">
        <f t="shared" si="3"/>
        <v>N/A</v>
      </c>
      <c r="HG6" s="34" t="str">
        <f t="shared" si="3"/>
        <v>N/A</v>
      </c>
      <c r="HH6" s="34" t="str">
        <f t="shared" si="3"/>
        <v>N/A</v>
      </c>
      <c r="HI6" s="34" t="str">
        <f t="shared" si="3"/>
        <v>N/A</v>
      </c>
      <c r="HJ6" s="34" t="str">
        <f t="shared" si="3"/>
        <v>N/A</v>
      </c>
      <c r="HK6" s="34" t="str">
        <f t="shared" si="3"/>
        <v>N/A</v>
      </c>
      <c r="HL6" s="34" t="str">
        <f t="shared" si="3"/>
        <v>N/A</v>
      </c>
      <c r="HM6" s="34" t="str">
        <f t="shared" si="3"/>
        <v>N/A</v>
      </c>
      <c r="HN6" s="34" t="str">
        <f t="shared" si="3"/>
        <v>N/A</v>
      </c>
      <c r="HO6" s="34" t="str">
        <f t="shared" si="3"/>
        <v>N/A</v>
      </c>
      <c r="HP6" s="34" t="str">
        <f t="shared" si="3"/>
        <v>N/A</v>
      </c>
      <c r="HQ6" s="34" t="str">
        <f t="shared" si="3"/>
        <v>N/A</v>
      </c>
      <c r="HR6" s="34" t="str">
        <f t="shared" si="3"/>
        <v>N/A</v>
      </c>
      <c r="HS6" s="34" t="str">
        <f t="shared" si="3"/>
        <v>N/A</v>
      </c>
      <c r="HT6" s="34" t="str">
        <f t="shared" si="3"/>
        <v>N/A</v>
      </c>
      <c r="HU6" s="34" t="str">
        <f t="shared" si="3"/>
        <v>N/A</v>
      </c>
      <c r="HV6" s="34" t="str">
        <f t="shared" si="3"/>
        <v>N/A</v>
      </c>
      <c r="HW6" s="34" t="str">
        <f t="shared" si="3"/>
        <v>N/A</v>
      </c>
      <c r="HX6" s="34" t="str">
        <f t="shared" si="3"/>
        <v>N/A</v>
      </c>
      <c r="HY6" s="34" t="str">
        <f t="shared" si="3"/>
        <v>N/A</v>
      </c>
      <c r="HZ6" s="34" t="str">
        <f t="shared" si="3"/>
        <v>N/A</v>
      </c>
      <c r="IA6" s="34" t="str">
        <f t="shared" si="3"/>
        <v>N/A</v>
      </c>
      <c r="IB6" s="34" t="str">
        <f t="shared" si="3"/>
        <v>N/A</v>
      </c>
      <c r="IC6" s="34" t="str">
        <f t="shared" si="3"/>
        <v>N/A</v>
      </c>
      <c r="ID6" s="34" t="str">
        <f t="shared" si="3"/>
        <v>N/A</v>
      </c>
      <c r="IE6" s="34" t="str">
        <f t="shared" si="3"/>
        <v>N/A</v>
      </c>
      <c r="IF6" s="34" t="str">
        <f t="shared" si="3"/>
        <v>N/A</v>
      </c>
      <c r="IG6" s="34" t="str">
        <f t="shared" si="3"/>
        <v>N/A</v>
      </c>
      <c r="IH6" s="34" t="str">
        <f t="shared" si="3"/>
        <v>N/A</v>
      </c>
      <c r="II6" s="34" t="str">
        <f t="shared" si="3"/>
        <v>N/A</v>
      </c>
      <c r="IJ6" s="34" t="str">
        <f t="shared" si="3"/>
        <v>N/A</v>
      </c>
      <c r="IK6" s="34" t="str">
        <f t="shared" si="3"/>
        <v>N/A</v>
      </c>
      <c r="IL6" s="34" t="str">
        <f t="shared" si="3"/>
        <v>N/A</v>
      </c>
      <c r="IM6" s="34" t="str">
        <f t="shared" si="3"/>
        <v>N/A</v>
      </c>
      <c r="IN6" s="34" t="str">
        <f t="shared" si="3"/>
        <v>N/A</v>
      </c>
      <c r="IO6" s="34" t="str">
        <f t="shared" si="3"/>
        <v>N/A</v>
      </c>
      <c r="IP6" s="34" t="str">
        <f t="shared" si="3"/>
        <v>N/A</v>
      </c>
      <c r="IQ6" s="34" t="str">
        <f t="shared" si="3"/>
        <v>N/A</v>
      </c>
      <c r="IR6" s="34" t="str">
        <f t="shared" si="3"/>
        <v>N/A</v>
      </c>
      <c r="IS6" s="34" t="str">
        <f t="shared" si="3"/>
        <v>N/A</v>
      </c>
      <c r="IT6" s="34" t="str">
        <f t="shared" si="3"/>
        <v>N/A</v>
      </c>
      <c r="IU6" s="34" t="str">
        <f t="shared" si="3"/>
        <v>N/A</v>
      </c>
      <c r="IV6" s="34" t="str">
        <f t="shared" si="3"/>
        <v>N/A</v>
      </c>
      <c r="IW6" s="34" t="str">
        <f t="shared" si="3"/>
        <v>N/A</v>
      </c>
      <c r="IX6" s="34" t="str">
        <f t="shared" si="3"/>
        <v>N/A</v>
      </c>
      <c r="IY6" s="34" t="str">
        <f t="shared" ref="IY6:LJ6" si="4">IX6</f>
        <v>N/A</v>
      </c>
      <c r="IZ6" s="34" t="str">
        <f t="shared" si="4"/>
        <v>N/A</v>
      </c>
      <c r="JA6" s="34" t="str">
        <f t="shared" si="4"/>
        <v>N/A</v>
      </c>
      <c r="JB6" s="34" t="str">
        <f t="shared" si="4"/>
        <v>N/A</v>
      </c>
      <c r="JC6" s="34" t="str">
        <f t="shared" si="4"/>
        <v>N/A</v>
      </c>
      <c r="JD6" s="34" t="str">
        <f t="shared" si="4"/>
        <v>N/A</v>
      </c>
      <c r="JE6" s="34" t="str">
        <f t="shared" si="4"/>
        <v>N/A</v>
      </c>
      <c r="JF6" s="34" t="str">
        <f t="shared" si="4"/>
        <v>N/A</v>
      </c>
      <c r="JG6" s="34" t="str">
        <f t="shared" si="4"/>
        <v>N/A</v>
      </c>
      <c r="JH6" s="34" t="str">
        <f t="shared" si="4"/>
        <v>N/A</v>
      </c>
      <c r="JI6" s="34" t="str">
        <f t="shared" si="4"/>
        <v>N/A</v>
      </c>
      <c r="JJ6" s="34" t="str">
        <f t="shared" si="4"/>
        <v>N/A</v>
      </c>
      <c r="JK6" s="34" t="str">
        <f t="shared" si="4"/>
        <v>N/A</v>
      </c>
      <c r="JL6" s="34" t="str">
        <f t="shared" si="4"/>
        <v>N/A</v>
      </c>
      <c r="JM6" s="34" t="str">
        <f t="shared" si="4"/>
        <v>N/A</v>
      </c>
      <c r="JN6" s="34" t="str">
        <f t="shared" si="4"/>
        <v>N/A</v>
      </c>
      <c r="JO6" s="34" t="str">
        <f t="shared" si="4"/>
        <v>N/A</v>
      </c>
      <c r="JP6" s="34" t="str">
        <f t="shared" si="4"/>
        <v>N/A</v>
      </c>
      <c r="JQ6" s="34" t="str">
        <f t="shared" si="4"/>
        <v>N/A</v>
      </c>
      <c r="JR6" s="34" t="str">
        <f t="shared" si="4"/>
        <v>N/A</v>
      </c>
      <c r="JS6" s="34" t="str">
        <f t="shared" si="4"/>
        <v>N/A</v>
      </c>
      <c r="JT6" s="34" t="str">
        <f t="shared" si="4"/>
        <v>N/A</v>
      </c>
      <c r="JU6" s="34" t="str">
        <f t="shared" si="4"/>
        <v>N/A</v>
      </c>
      <c r="JV6" s="34" t="str">
        <f t="shared" si="4"/>
        <v>N/A</v>
      </c>
      <c r="JW6" s="34" t="str">
        <f t="shared" si="4"/>
        <v>N/A</v>
      </c>
      <c r="JX6" s="34" t="str">
        <f t="shared" si="4"/>
        <v>N/A</v>
      </c>
      <c r="JY6" s="34" t="str">
        <f t="shared" si="4"/>
        <v>N/A</v>
      </c>
      <c r="JZ6" s="34" t="str">
        <f t="shared" si="4"/>
        <v>N/A</v>
      </c>
      <c r="KA6" s="34" t="str">
        <f t="shared" si="4"/>
        <v>N/A</v>
      </c>
      <c r="KB6" s="34" t="str">
        <f t="shared" si="4"/>
        <v>N/A</v>
      </c>
      <c r="KC6" s="34" t="str">
        <f t="shared" si="4"/>
        <v>N/A</v>
      </c>
      <c r="KD6" s="34" t="str">
        <f t="shared" si="4"/>
        <v>N/A</v>
      </c>
      <c r="KE6" s="34" t="str">
        <f t="shared" si="4"/>
        <v>N/A</v>
      </c>
      <c r="KF6" s="34" t="str">
        <f t="shared" si="4"/>
        <v>N/A</v>
      </c>
      <c r="KG6" s="34" t="str">
        <f t="shared" si="4"/>
        <v>N/A</v>
      </c>
      <c r="KH6" s="34" t="str">
        <f t="shared" si="4"/>
        <v>N/A</v>
      </c>
      <c r="KI6" s="34" t="str">
        <f t="shared" si="4"/>
        <v>N/A</v>
      </c>
      <c r="KJ6" s="34" t="str">
        <f t="shared" si="4"/>
        <v>N/A</v>
      </c>
      <c r="KK6" s="34" t="str">
        <f t="shared" si="4"/>
        <v>N/A</v>
      </c>
      <c r="KL6" s="34" t="str">
        <f t="shared" si="4"/>
        <v>N/A</v>
      </c>
      <c r="KM6" s="34" t="str">
        <f t="shared" si="4"/>
        <v>N/A</v>
      </c>
      <c r="KN6" s="34" t="str">
        <f t="shared" si="4"/>
        <v>N/A</v>
      </c>
      <c r="KO6" s="34" t="str">
        <f t="shared" si="4"/>
        <v>N/A</v>
      </c>
      <c r="KP6" s="34" t="str">
        <f t="shared" si="4"/>
        <v>N/A</v>
      </c>
      <c r="KQ6" s="34" t="str">
        <f t="shared" si="4"/>
        <v>N/A</v>
      </c>
      <c r="KR6" s="34" t="str">
        <f t="shared" si="4"/>
        <v>N/A</v>
      </c>
      <c r="KS6" s="34" t="str">
        <f t="shared" si="4"/>
        <v>N/A</v>
      </c>
      <c r="KT6" s="34" t="str">
        <f t="shared" si="4"/>
        <v>N/A</v>
      </c>
      <c r="KU6" s="34" t="str">
        <f t="shared" si="4"/>
        <v>N/A</v>
      </c>
      <c r="KV6" s="34" t="str">
        <f t="shared" si="4"/>
        <v>N/A</v>
      </c>
      <c r="KW6" s="34" t="str">
        <f t="shared" si="4"/>
        <v>N/A</v>
      </c>
      <c r="KX6" s="34" t="str">
        <f t="shared" si="4"/>
        <v>N/A</v>
      </c>
      <c r="KY6" s="34" t="str">
        <f t="shared" si="4"/>
        <v>N/A</v>
      </c>
      <c r="KZ6" s="34" t="str">
        <f t="shared" si="4"/>
        <v>N/A</v>
      </c>
      <c r="LA6" s="34" t="str">
        <f t="shared" si="4"/>
        <v>N/A</v>
      </c>
      <c r="LB6" s="34" t="str">
        <f t="shared" si="4"/>
        <v>N/A</v>
      </c>
      <c r="LC6" s="34" t="str">
        <f t="shared" si="4"/>
        <v>N/A</v>
      </c>
      <c r="LD6" s="34" t="str">
        <f t="shared" si="4"/>
        <v>N/A</v>
      </c>
      <c r="LE6" s="34" t="str">
        <f t="shared" si="4"/>
        <v>N/A</v>
      </c>
      <c r="LF6" s="34" t="str">
        <f t="shared" si="4"/>
        <v>N/A</v>
      </c>
      <c r="LG6" s="34" t="str">
        <f t="shared" si="4"/>
        <v>N/A</v>
      </c>
      <c r="LH6" s="34" t="str">
        <f t="shared" si="4"/>
        <v>N/A</v>
      </c>
      <c r="LI6" s="34" t="str">
        <f t="shared" si="4"/>
        <v>N/A</v>
      </c>
      <c r="LJ6" s="34" t="str">
        <f t="shared" si="4"/>
        <v>N/A</v>
      </c>
      <c r="LK6" s="34" t="str">
        <f t="shared" ref="LK6:NV6" si="5">LJ6</f>
        <v>N/A</v>
      </c>
      <c r="LL6" s="34" t="str">
        <f t="shared" si="5"/>
        <v>N/A</v>
      </c>
      <c r="LM6" s="34" t="str">
        <f t="shared" si="5"/>
        <v>N/A</v>
      </c>
      <c r="LN6" s="34" t="str">
        <f t="shared" si="5"/>
        <v>N/A</v>
      </c>
      <c r="LO6" s="34" t="str">
        <f t="shared" si="5"/>
        <v>N/A</v>
      </c>
      <c r="LP6" s="34" t="str">
        <f t="shared" si="5"/>
        <v>N/A</v>
      </c>
      <c r="LQ6" s="34" t="str">
        <f t="shared" si="5"/>
        <v>N/A</v>
      </c>
      <c r="LR6" s="34" t="str">
        <f t="shared" si="5"/>
        <v>N/A</v>
      </c>
      <c r="LS6" s="34" t="str">
        <f t="shared" si="5"/>
        <v>N/A</v>
      </c>
      <c r="LT6" s="34" t="str">
        <f t="shared" si="5"/>
        <v>N/A</v>
      </c>
      <c r="LU6" s="34" t="str">
        <f t="shared" si="5"/>
        <v>N/A</v>
      </c>
      <c r="LV6" s="34" t="str">
        <f t="shared" si="5"/>
        <v>N/A</v>
      </c>
      <c r="LW6" s="34" t="str">
        <f t="shared" si="5"/>
        <v>N/A</v>
      </c>
      <c r="LX6" s="34" t="str">
        <f t="shared" si="5"/>
        <v>N/A</v>
      </c>
      <c r="LY6" s="34" t="str">
        <f t="shared" si="5"/>
        <v>N/A</v>
      </c>
      <c r="LZ6" s="34" t="str">
        <f t="shared" si="5"/>
        <v>N/A</v>
      </c>
      <c r="MA6" s="34" t="str">
        <f t="shared" si="5"/>
        <v>N/A</v>
      </c>
      <c r="MB6" s="34" t="str">
        <f t="shared" si="5"/>
        <v>N/A</v>
      </c>
      <c r="MC6" s="34" t="str">
        <f t="shared" si="5"/>
        <v>N/A</v>
      </c>
      <c r="MD6" s="34" t="str">
        <f t="shared" si="5"/>
        <v>N/A</v>
      </c>
      <c r="ME6" s="34" t="str">
        <f t="shared" si="5"/>
        <v>N/A</v>
      </c>
      <c r="MF6" s="34" t="str">
        <f t="shared" si="5"/>
        <v>N/A</v>
      </c>
      <c r="MG6" s="34" t="str">
        <f t="shared" si="5"/>
        <v>N/A</v>
      </c>
      <c r="MH6" s="34" t="str">
        <f t="shared" si="5"/>
        <v>N/A</v>
      </c>
      <c r="MI6" s="34" t="str">
        <f t="shared" si="5"/>
        <v>N/A</v>
      </c>
      <c r="MJ6" s="34" t="str">
        <f t="shared" si="5"/>
        <v>N/A</v>
      </c>
      <c r="MK6" s="34" t="str">
        <f t="shared" si="5"/>
        <v>N/A</v>
      </c>
      <c r="ML6" s="34" t="str">
        <f t="shared" si="5"/>
        <v>N/A</v>
      </c>
      <c r="MM6" s="34" t="str">
        <f t="shared" si="5"/>
        <v>N/A</v>
      </c>
      <c r="MN6" s="34" t="str">
        <f t="shared" si="5"/>
        <v>N/A</v>
      </c>
      <c r="MO6" s="34" t="str">
        <f t="shared" si="5"/>
        <v>N/A</v>
      </c>
      <c r="MP6" s="34" t="str">
        <f t="shared" si="5"/>
        <v>N/A</v>
      </c>
      <c r="MQ6" s="34" t="str">
        <f t="shared" si="5"/>
        <v>N/A</v>
      </c>
      <c r="MR6" s="34" t="str">
        <f t="shared" si="5"/>
        <v>N/A</v>
      </c>
      <c r="MS6" s="34" t="str">
        <f t="shared" si="5"/>
        <v>N/A</v>
      </c>
      <c r="MT6" s="34" t="str">
        <f t="shared" si="5"/>
        <v>N/A</v>
      </c>
      <c r="MU6" s="34" t="str">
        <f t="shared" si="5"/>
        <v>N/A</v>
      </c>
      <c r="MV6" s="34" t="str">
        <f t="shared" si="5"/>
        <v>N/A</v>
      </c>
      <c r="MW6" s="34" t="str">
        <f t="shared" si="5"/>
        <v>N/A</v>
      </c>
      <c r="MX6" s="34" t="str">
        <f t="shared" si="5"/>
        <v>N/A</v>
      </c>
      <c r="MY6" s="34" t="str">
        <f t="shared" si="5"/>
        <v>N/A</v>
      </c>
      <c r="MZ6" s="34" t="str">
        <f t="shared" si="5"/>
        <v>N/A</v>
      </c>
      <c r="NA6" s="34" t="str">
        <f t="shared" si="5"/>
        <v>N/A</v>
      </c>
      <c r="NB6" s="34" t="str">
        <f t="shared" si="5"/>
        <v>N/A</v>
      </c>
      <c r="NC6" s="34" t="str">
        <f t="shared" si="5"/>
        <v>N/A</v>
      </c>
      <c r="ND6" s="34" t="str">
        <f t="shared" si="5"/>
        <v>N/A</v>
      </c>
      <c r="NE6" s="34" t="str">
        <f t="shared" si="5"/>
        <v>N/A</v>
      </c>
      <c r="NF6" s="34" t="str">
        <f t="shared" si="5"/>
        <v>N/A</v>
      </c>
      <c r="NG6" s="34" t="str">
        <f t="shared" si="5"/>
        <v>N/A</v>
      </c>
      <c r="NH6" s="34" t="str">
        <f t="shared" si="5"/>
        <v>N/A</v>
      </c>
      <c r="NI6" s="34" t="str">
        <f t="shared" si="5"/>
        <v>N/A</v>
      </c>
      <c r="NJ6" s="34" t="str">
        <f t="shared" si="5"/>
        <v>N/A</v>
      </c>
      <c r="NK6" s="34" t="str">
        <f t="shared" si="5"/>
        <v>N/A</v>
      </c>
      <c r="NL6" s="34" t="str">
        <f t="shared" si="5"/>
        <v>N/A</v>
      </c>
      <c r="NM6" s="34" t="str">
        <f t="shared" si="5"/>
        <v>N/A</v>
      </c>
      <c r="NN6" s="34" t="str">
        <f t="shared" si="5"/>
        <v>N/A</v>
      </c>
      <c r="NO6" s="34" t="str">
        <f t="shared" si="5"/>
        <v>N/A</v>
      </c>
      <c r="NP6" s="34" t="str">
        <f t="shared" si="5"/>
        <v>N/A</v>
      </c>
      <c r="NQ6" s="34" t="str">
        <f t="shared" si="5"/>
        <v>N/A</v>
      </c>
      <c r="NR6" s="34" t="str">
        <f t="shared" si="5"/>
        <v>N/A</v>
      </c>
      <c r="NS6" s="34" t="str">
        <f t="shared" si="5"/>
        <v>N/A</v>
      </c>
      <c r="NT6" s="34" t="str">
        <f t="shared" si="5"/>
        <v>N/A</v>
      </c>
      <c r="NU6" s="34" t="str">
        <f t="shared" si="5"/>
        <v>N/A</v>
      </c>
      <c r="NV6" s="34" t="str">
        <f t="shared" si="5"/>
        <v>N/A</v>
      </c>
      <c r="NW6" s="34" t="str">
        <f t="shared" ref="NW6:QH6" si="6">NV6</f>
        <v>N/A</v>
      </c>
      <c r="NX6" s="34" t="str">
        <f t="shared" si="6"/>
        <v>N/A</v>
      </c>
      <c r="NY6" s="34" t="str">
        <f t="shared" si="6"/>
        <v>N/A</v>
      </c>
      <c r="NZ6" s="34" t="str">
        <f t="shared" si="6"/>
        <v>N/A</v>
      </c>
      <c r="OA6" s="34" t="str">
        <f t="shared" si="6"/>
        <v>N/A</v>
      </c>
      <c r="OB6" s="34" t="str">
        <f t="shared" si="6"/>
        <v>N/A</v>
      </c>
      <c r="OC6" s="34" t="str">
        <f t="shared" si="6"/>
        <v>N/A</v>
      </c>
      <c r="OD6" s="34" t="str">
        <f t="shared" si="6"/>
        <v>N/A</v>
      </c>
      <c r="OE6" s="34" t="str">
        <f t="shared" si="6"/>
        <v>N/A</v>
      </c>
      <c r="OF6" s="34" t="str">
        <f t="shared" si="6"/>
        <v>N/A</v>
      </c>
      <c r="OG6" s="34" t="str">
        <f t="shared" si="6"/>
        <v>N/A</v>
      </c>
      <c r="OH6" s="34" t="str">
        <f t="shared" si="6"/>
        <v>N/A</v>
      </c>
      <c r="OI6" s="34" t="str">
        <f t="shared" si="6"/>
        <v>N/A</v>
      </c>
      <c r="OJ6" s="34" t="str">
        <f t="shared" si="6"/>
        <v>N/A</v>
      </c>
      <c r="OK6" s="34" t="str">
        <f t="shared" si="6"/>
        <v>N/A</v>
      </c>
      <c r="OL6" s="34" t="str">
        <f t="shared" si="6"/>
        <v>N/A</v>
      </c>
      <c r="OM6" s="34" t="str">
        <f t="shared" si="6"/>
        <v>N/A</v>
      </c>
      <c r="ON6" s="34" t="str">
        <f t="shared" si="6"/>
        <v>N/A</v>
      </c>
      <c r="OO6" s="34" t="str">
        <f t="shared" si="6"/>
        <v>N/A</v>
      </c>
      <c r="OP6" s="34" t="str">
        <f t="shared" si="6"/>
        <v>N/A</v>
      </c>
      <c r="OQ6" s="34" t="str">
        <f t="shared" si="6"/>
        <v>N/A</v>
      </c>
      <c r="OR6" s="34" t="str">
        <f t="shared" si="6"/>
        <v>N/A</v>
      </c>
      <c r="OS6" s="34" t="str">
        <f t="shared" si="6"/>
        <v>N/A</v>
      </c>
      <c r="OT6" s="34" t="str">
        <f t="shared" si="6"/>
        <v>N/A</v>
      </c>
      <c r="OU6" s="34" t="str">
        <f t="shared" si="6"/>
        <v>N/A</v>
      </c>
      <c r="OV6" s="34" t="str">
        <f t="shared" si="6"/>
        <v>N/A</v>
      </c>
      <c r="OW6" s="34" t="str">
        <f t="shared" si="6"/>
        <v>N/A</v>
      </c>
      <c r="OX6" s="34" t="str">
        <f t="shared" si="6"/>
        <v>N/A</v>
      </c>
      <c r="OY6" s="34" t="str">
        <f t="shared" si="6"/>
        <v>N/A</v>
      </c>
      <c r="OZ6" s="34" t="str">
        <f t="shared" si="6"/>
        <v>N/A</v>
      </c>
      <c r="PA6" s="34" t="str">
        <f t="shared" si="6"/>
        <v>N/A</v>
      </c>
      <c r="PB6" s="34" t="str">
        <f t="shared" si="6"/>
        <v>N/A</v>
      </c>
      <c r="PC6" s="34" t="str">
        <f t="shared" si="6"/>
        <v>N/A</v>
      </c>
      <c r="PD6" s="34" t="str">
        <f t="shared" si="6"/>
        <v>N/A</v>
      </c>
      <c r="PE6" s="34" t="str">
        <f t="shared" si="6"/>
        <v>N/A</v>
      </c>
      <c r="PF6" s="34" t="str">
        <f t="shared" si="6"/>
        <v>N/A</v>
      </c>
      <c r="PG6" s="34" t="str">
        <f t="shared" si="6"/>
        <v>N/A</v>
      </c>
      <c r="PH6" s="34" t="str">
        <f t="shared" si="6"/>
        <v>N/A</v>
      </c>
      <c r="PI6" s="34" t="str">
        <f t="shared" si="6"/>
        <v>N/A</v>
      </c>
      <c r="PJ6" s="34" t="str">
        <f t="shared" si="6"/>
        <v>N/A</v>
      </c>
      <c r="PK6" s="34" t="str">
        <f t="shared" si="6"/>
        <v>N/A</v>
      </c>
      <c r="PL6" s="34" t="str">
        <f t="shared" si="6"/>
        <v>N/A</v>
      </c>
      <c r="PM6" s="34" t="str">
        <f t="shared" si="6"/>
        <v>N/A</v>
      </c>
      <c r="PN6" s="34" t="str">
        <f t="shared" si="6"/>
        <v>N/A</v>
      </c>
      <c r="PO6" s="34" t="str">
        <f t="shared" si="6"/>
        <v>N/A</v>
      </c>
      <c r="PP6" s="34" t="str">
        <f t="shared" si="6"/>
        <v>N/A</v>
      </c>
      <c r="PQ6" s="34" t="str">
        <f t="shared" si="6"/>
        <v>N/A</v>
      </c>
      <c r="PR6" s="34" t="str">
        <f t="shared" si="6"/>
        <v>N/A</v>
      </c>
      <c r="PS6" s="34" t="str">
        <f t="shared" si="6"/>
        <v>N/A</v>
      </c>
      <c r="PT6" s="34" t="str">
        <f t="shared" si="6"/>
        <v>N/A</v>
      </c>
      <c r="PU6" s="34" t="str">
        <f t="shared" si="6"/>
        <v>N/A</v>
      </c>
      <c r="PV6" s="34" t="str">
        <f t="shared" si="6"/>
        <v>N/A</v>
      </c>
      <c r="PW6" s="34" t="str">
        <f t="shared" si="6"/>
        <v>N/A</v>
      </c>
      <c r="PX6" s="34" t="str">
        <f t="shared" si="6"/>
        <v>N/A</v>
      </c>
      <c r="PY6" s="34" t="str">
        <f t="shared" si="6"/>
        <v>N/A</v>
      </c>
      <c r="PZ6" s="34" t="str">
        <f t="shared" si="6"/>
        <v>N/A</v>
      </c>
      <c r="QA6" s="34" t="str">
        <f t="shared" si="6"/>
        <v>N/A</v>
      </c>
      <c r="QB6" s="34" t="str">
        <f t="shared" si="6"/>
        <v>N/A</v>
      </c>
      <c r="QC6" s="34" t="str">
        <f t="shared" si="6"/>
        <v>N/A</v>
      </c>
      <c r="QD6" s="34" t="str">
        <f t="shared" si="6"/>
        <v>N/A</v>
      </c>
      <c r="QE6" s="34" t="str">
        <f t="shared" si="6"/>
        <v>N/A</v>
      </c>
      <c r="QF6" s="34" t="str">
        <f t="shared" si="6"/>
        <v>N/A</v>
      </c>
      <c r="QG6" s="34" t="str">
        <f t="shared" si="6"/>
        <v>N/A</v>
      </c>
      <c r="QH6" s="34" t="str">
        <f t="shared" si="6"/>
        <v>N/A</v>
      </c>
      <c r="QI6" s="34" t="str">
        <f t="shared" ref="QI6:SJ6" si="7">QH6</f>
        <v>N/A</v>
      </c>
      <c r="QJ6" s="34" t="str">
        <f t="shared" si="7"/>
        <v>N/A</v>
      </c>
      <c r="QK6" s="34" t="str">
        <f t="shared" si="7"/>
        <v>N/A</v>
      </c>
      <c r="QL6" s="34" t="str">
        <f t="shared" si="7"/>
        <v>N/A</v>
      </c>
      <c r="QM6" s="34" t="str">
        <f t="shared" si="7"/>
        <v>N/A</v>
      </c>
      <c r="QN6" s="34" t="str">
        <f t="shared" si="7"/>
        <v>N/A</v>
      </c>
      <c r="QO6" s="34" t="str">
        <f t="shared" si="7"/>
        <v>N/A</v>
      </c>
      <c r="QP6" s="34" t="str">
        <f t="shared" si="7"/>
        <v>N/A</v>
      </c>
      <c r="QQ6" s="34" t="str">
        <f t="shared" si="7"/>
        <v>N/A</v>
      </c>
      <c r="QR6" s="34" t="str">
        <f t="shared" si="7"/>
        <v>N/A</v>
      </c>
      <c r="QS6" s="34" t="str">
        <f t="shared" si="7"/>
        <v>N/A</v>
      </c>
      <c r="QT6" s="34" t="str">
        <f t="shared" si="7"/>
        <v>N/A</v>
      </c>
      <c r="QU6" s="34" t="str">
        <f t="shared" si="7"/>
        <v>N/A</v>
      </c>
      <c r="QV6" s="34" t="str">
        <f t="shared" si="7"/>
        <v>N/A</v>
      </c>
      <c r="QW6" s="34" t="str">
        <f t="shared" si="7"/>
        <v>N/A</v>
      </c>
      <c r="QX6" s="34" t="str">
        <f t="shared" si="7"/>
        <v>N/A</v>
      </c>
      <c r="QY6" s="34" t="str">
        <f t="shared" si="7"/>
        <v>N/A</v>
      </c>
      <c r="QZ6" s="34" t="str">
        <f t="shared" si="7"/>
        <v>N/A</v>
      </c>
      <c r="RA6" s="34" t="str">
        <f t="shared" si="7"/>
        <v>N/A</v>
      </c>
      <c r="RB6" s="34" t="str">
        <f t="shared" si="7"/>
        <v>N/A</v>
      </c>
      <c r="RC6" s="34" t="str">
        <f t="shared" si="7"/>
        <v>N/A</v>
      </c>
      <c r="RD6" s="34" t="str">
        <f t="shared" si="7"/>
        <v>N/A</v>
      </c>
      <c r="RE6" s="34" t="str">
        <f t="shared" si="7"/>
        <v>N/A</v>
      </c>
      <c r="RF6" s="34" t="str">
        <f t="shared" si="7"/>
        <v>N/A</v>
      </c>
      <c r="RG6" s="34" t="str">
        <f t="shared" si="7"/>
        <v>N/A</v>
      </c>
      <c r="RH6" s="34" t="str">
        <f t="shared" si="7"/>
        <v>N/A</v>
      </c>
      <c r="RI6" s="34" t="str">
        <f t="shared" si="7"/>
        <v>N/A</v>
      </c>
      <c r="RJ6" s="34" t="str">
        <f t="shared" si="7"/>
        <v>N/A</v>
      </c>
      <c r="RK6" s="34" t="str">
        <f t="shared" si="7"/>
        <v>N/A</v>
      </c>
      <c r="RL6" s="34" t="str">
        <f t="shared" si="7"/>
        <v>N/A</v>
      </c>
      <c r="RM6" s="34" t="str">
        <f t="shared" si="7"/>
        <v>N/A</v>
      </c>
      <c r="RN6" s="34" t="str">
        <f t="shared" si="7"/>
        <v>N/A</v>
      </c>
      <c r="RO6" s="34" t="str">
        <f t="shared" si="7"/>
        <v>N/A</v>
      </c>
      <c r="RP6" s="34" t="str">
        <f t="shared" si="7"/>
        <v>N/A</v>
      </c>
      <c r="RQ6" s="34" t="str">
        <f t="shared" si="7"/>
        <v>N/A</v>
      </c>
      <c r="RR6" s="34" t="str">
        <f t="shared" si="7"/>
        <v>N/A</v>
      </c>
      <c r="RS6" s="34" t="str">
        <f t="shared" si="7"/>
        <v>N/A</v>
      </c>
      <c r="RT6" s="34" t="str">
        <f t="shared" si="7"/>
        <v>N/A</v>
      </c>
      <c r="RU6" s="34" t="str">
        <f t="shared" si="7"/>
        <v>N/A</v>
      </c>
      <c r="RV6" s="34" t="str">
        <f t="shared" si="7"/>
        <v>N/A</v>
      </c>
      <c r="RW6" s="34" t="str">
        <f t="shared" si="7"/>
        <v>N/A</v>
      </c>
      <c r="RX6" s="34" t="str">
        <f t="shared" si="7"/>
        <v>N/A</v>
      </c>
      <c r="RY6" s="34" t="str">
        <f t="shared" si="7"/>
        <v>N/A</v>
      </c>
      <c r="RZ6" s="34" t="str">
        <f t="shared" si="7"/>
        <v>N/A</v>
      </c>
      <c r="SA6" s="34" t="str">
        <f t="shared" si="7"/>
        <v>N/A</v>
      </c>
      <c r="SB6" s="34" t="str">
        <f t="shared" si="7"/>
        <v>N/A</v>
      </c>
      <c r="SC6" s="34" t="str">
        <f t="shared" si="7"/>
        <v>N/A</v>
      </c>
      <c r="SD6" s="34" t="str">
        <f t="shared" si="7"/>
        <v>N/A</v>
      </c>
      <c r="SE6" s="34" t="str">
        <f t="shared" si="7"/>
        <v>N/A</v>
      </c>
      <c r="SF6" s="34" t="str">
        <f t="shared" si="7"/>
        <v>N/A</v>
      </c>
      <c r="SG6" s="34" t="str">
        <f t="shared" si="7"/>
        <v>N/A</v>
      </c>
      <c r="SH6" s="34" t="str">
        <f t="shared" si="7"/>
        <v>N/A</v>
      </c>
      <c r="SI6" s="34" t="str">
        <f t="shared" si="7"/>
        <v>N/A</v>
      </c>
      <c r="SJ6" s="34" t="str">
        <f t="shared" si="7"/>
        <v>N/A</v>
      </c>
    </row>
  </sheetData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H6"/>
  <sheetViews>
    <sheetView workbookViewId="0">
      <selection activeCell="G20" sqref="G20"/>
    </sheetView>
  </sheetViews>
  <sheetFormatPr defaultColWidth="9.21875" defaultRowHeight="13.2" x14ac:dyDescent="0.25"/>
  <cols>
    <col min="1" max="1" width="34.21875" style="31" bestFit="1" customWidth="1"/>
    <col min="2" max="16384" width="9.21875" style="31"/>
  </cols>
  <sheetData>
    <row r="2" spans="1:112" ht="26.4" x14ac:dyDescent="0.25">
      <c r="A2" s="31" t="s">
        <v>7</v>
      </c>
      <c r="B2" s="30" t="str">
        <f>'[2]HOLE - AGS'!$B672</f>
        <v>GCK-TP-001</v>
      </c>
      <c r="C2" s="30" t="str">
        <f>'[2]HOLE - AGS'!$B673</f>
        <v>GCK-TP-002</v>
      </c>
      <c r="D2" s="30" t="str">
        <f>'[2]HOLE - AGS'!$B674</f>
        <v>GCK-TP-003</v>
      </c>
      <c r="E2" s="30" t="str">
        <f>'[2]HOLE - AGS'!$B675</f>
        <v>GCK-TP-004</v>
      </c>
      <c r="F2" s="30" t="str">
        <f>'[2]HOLE - AGS'!$B676</f>
        <v>GCK-TP-005</v>
      </c>
      <c r="G2" s="30" t="str">
        <f>'[2]HOLE - AGS'!$B677</f>
        <v>GCK-TP-006</v>
      </c>
      <c r="H2" s="30" t="str">
        <f>'[2]HOLE - AGS'!$B678</f>
        <v>GCK-TP-007</v>
      </c>
      <c r="I2" s="30" t="str">
        <f>'[2]HOLE - AGS'!$B679</f>
        <v>GCK-TP-008</v>
      </c>
      <c r="J2" s="30" t="str">
        <f>'[2]HOLE - AGS'!$B680</f>
        <v>GCK-TP-009</v>
      </c>
      <c r="K2" s="30" t="str">
        <f>'[2]HOLE - AGS'!$B681</f>
        <v>GCK-TP-010</v>
      </c>
      <c r="L2" s="30" t="str">
        <f>'[2]HOLE - AGS'!$B682</f>
        <v>GCK-TP-011</v>
      </c>
      <c r="M2" s="30" t="str">
        <f>'[2]HOLE - AGS'!$B683</f>
        <v>GCK-TP-012</v>
      </c>
      <c r="N2" s="30" t="str">
        <f>'[2]HOLE - AGS'!$B684</f>
        <v>GCK-TP-013</v>
      </c>
      <c r="O2" s="30" t="str">
        <f>'[2]HOLE - AGS'!$B685</f>
        <v>GCK-TP-014</v>
      </c>
      <c r="P2" s="30" t="str">
        <f>'[2]HOLE - AGS'!$B686</f>
        <v>GCK-TP-015</v>
      </c>
      <c r="Q2" s="30" t="str">
        <f>'[2]HOLE - AGS'!$B687</f>
        <v>GCK-TP-016</v>
      </c>
      <c r="R2" s="30" t="str">
        <f>'[2]HOLE - AGS'!$B688</f>
        <v>GCK-TP-017</v>
      </c>
      <c r="S2" s="30" t="str">
        <f>'[2]HOLE - AGS'!$B689</f>
        <v>GCK-TP-018</v>
      </c>
      <c r="T2" s="30" t="str">
        <f>'[2]HOLE - AGS'!$B690</f>
        <v>GCK-TP-019</v>
      </c>
      <c r="U2" s="30" t="str">
        <f>'[2]HOLE - AGS'!$B691</f>
        <v>GCK-TP-020</v>
      </c>
      <c r="V2" s="30" t="str">
        <f>'[2]HOLE - AGS'!$B692</f>
        <v>GCK-TP-021</v>
      </c>
      <c r="W2" s="30" t="str">
        <f>'[2]HOLE - AGS'!$B693</f>
        <v>GCK-TP-022</v>
      </c>
      <c r="X2" s="30" t="str">
        <f>'[2]HOLE - AGS'!$B694</f>
        <v>GCK-TP-023</v>
      </c>
      <c r="Y2" s="30" t="str">
        <f>'[2]HOLE - AGS'!$B695</f>
        <v>GCK-TP-024</v>
      </c>
      <c r="Z2" s="30" t="str">
        <f>'[2]HOLE - AGS'!$B696</f>
        <v>GCK-TP-025</v>
      </c>
      <c r="AA2" s="30" t="str">
        <f>'[2]HOLE - AGS'!$B697</f>
        <v>GCK-TP-026</v>
      </c>
      <c r="AB2" s="30" t="str">
        <f>'[2]HOLE - AGS'!$B698</f>
        <v>GCK-TP-027</v>
      </c>
      <c r="AC2" s="30" t="str">
        <f>'[2]HOLE - AGS'!$B699</f>
        <v>GCK-TP-028</v>
      </c>
      <c r="AD2" s="30" t="str">
        <f>'[2]HOLE - AGS'!$B700</f>
        <v>GCK-TP-029</v>
      </c>
      <c r="AE2" s="30" t="str">
        <f>'[2]HOLE - AGS'!$B701</f>
        <v>GCK-TP-030</v>
      </c>
      <c r="AF2" s="30" t="str">
        <f>'[2]HOLE - AGS'!$B702</f>
        <v>GCK-TP-031</v>
      </c>
      <c r="AG2" s="30" t="str">
        <f>'[2]HOLE - AGS'!$B703</f>
        <v>GCK-TP-032</v>
      </c>
      <c r="AH2" s="30" t="str">
        <f>'[2]HOLE - AGS'!$B704</f>
        <v>GCK-TP-033</v>
      </c>
      <c r="AI2" s="30" t="str">
        <f>'[2]HOLE - AGS'!$B705</f>
        <v>GCK-TP-034</v>
      </c>
      <c r="AJ2" s="30" t="str">
        <f>'[2]HOLE - AGS'!$B706</f>
        <v>GCK-TP-035</v>
      </c>
      <c r="AK2" s="30" t="str">
        <f>'[2]HOLE - AGS'!$B707</f>
        <v>GCK-TP-036</v>
      </c>
      <c r="AL2" s="30" t="str">
        <f>'[2]HOLE - AGS'!$B708</f>
        <v>GCK-TP-037</v>
      </c>
      <c r="AM2" s="30" t="str">
        <f>'[2]HOLE - AGS'!$B709</f>
        <v>GCK-TP-038</v>
      </c>
      <c r="AN2" s="30" t="str">
        <f>'[2]HOLE - AGS'!$B710</f>
        <v>GCK-TP-039</v>
      </c>
      <c r="AO2" s="30" t="str">
        <f>'[2]HOLE - AGS'!$B711</f>
        <v>GCK-TP-040</v>
      </c>
      <c r="AP2" s="30" t="str">
        <f>'[2]HOLE - AGS'!$B712</f>
        <v>GCK-TP-041</v>
      </c>
      <c r="AQ2" s="30" t="str">
        <f>'[2]HOLE - AGS'!$B713</f>
        <v>GCK-TP-042</v>
      </c>
      <c r="AR2" s="30" t="str">
        <f>'[2]HOLE - AGS'!$B714</f>
        <v>GCK-TP-043</v>
      </c>
      <c r="AS2" s="30" t="str">
        <f>'[2]HOLE - AGS'!$B715</f>
        <v>GCK-TP-044</v>
      </c>
      <c r="AT2" s="30" t="str">
        <f>'[2]HOLE - AGS'!$B716</f>
        <v>GCK-TP-045</v>
      </c>
      <c r="AU2" s="30" t="str">
        <f>'[2]HOLE - AGS'!$B717</f>
        <v>GCK-TP-046</v>
      </c>
      <c r="AV2" s="30" t="str">
        <f>'[2]HOLE - AGS'!$B718</f>
        <v>GCK-TP-047</v>
      </c>
      <c r="AW2" s="30" t="str">
        <f>'[2]HOLE - AGS'!$B719</f>
        <v>GCK-TP-048</v>
      </c>
      <c r="AX2" s="30" t="str">
        <f>'[2]HOLE - AGS'!$B720</f>
        <v>GCK-TP-049</v>
      </c>
      <c r="AY2" s="30" t="str">
        <f>'[2]HOLE - AGS'!$B721</f>
        <v>GCK-TP-050</v>
      </c>
      <c r="AZ2" s="30" t="str">
        <f>'[2]HOLE - AGS'!$B722</f>
        <v>GCK-TP-051</v>
      </c>
      <c r="BA2" s="30" t="str">
        <f>'[2]HOLE - AGS'!$B723</f>
        <v>GCK-TP-052</v>
      </c>
      <c r="BB2" s="30" t="str">
        <f>'[2]HOLE - AGS'!$B724</f>
        <v>GCK-TP-053</v>
      </c>
      <c r="BC2" s="30" t="str">
        <f>'[2]HOLE - AGS'!$B725</f>
        <v>GCK-TP-054</v>
      </c>
      <c r="BD2" s="30" t="str">
        <f>'[2]HOLE - AGS'!$B726</f>
        <v>GCK-TP-055</v>
      </c>
      <c r="BE2" s="30" t="str">
        <f>'[2]HOLE - AGS'!$B727</f>
        <v>GCK-TP-056</v>
      </c>
      <c r="BF2" s="30" t="str">
        <f>'[2]HOLE - AGS'!$B728</f>
        <v>GCK-TP-057</v>
      </c>
      <c r="BG2" s="30" t="str">
        <f>'[2]HOLE - AGS'!$B729</f>
        <v>GCK-TP-058</v>
      </c>
      <c r="BH2" s="30" t="str">
        <f>'[2]HOLE - AGS'!$B730</f>
        <v>GCK-TP-059</v>
      </c>
      <c r="BI2" s="30" t="str">
        <f>'[2]HOLE - AGS'!$B731</f>
        <v>GCK-TP-060</v>
      </c>
      <c r="BJ2" s="30" t="str">
        <f>'[2]HOLE - AGS'!$B732</f>
        <v>GCK-TP-061</v>
      </c>
      <c r="BK2" s="30" t="str">
        <f>'[2]HOLE - AGS'!$B733</f>
        <v>GCK-TP-062</v>
      </c>
      <c r="BL2" s="30" t="str">
        <f>'[2]HOLE - AGS'!$B734</f>
        <v>GCK-TP-063</v>
      </c>
      <c r="BM2" s="30" t="str">
        <f>'[2]HOLE - AGS'!$B735</f>
        <v>GCK-TP-064</v>
      </c>
      <c r="BN2" s="30" t="str">
        <f>'[2]HOLE - AGS'!$B736</f>
        <v>GCK-TP-065</v>
      </c>
      <c r="BO2" s="30" t="str">
        <f>'[2]HOLE - AGS'!$B737</f>
        <v>GCK-TP-066</v>
      </c>
      <c r="BP2" s="30" t="str">
        <f>'[2]HOLE - AGS'!$B738</f>
        <v>GCK-TP-067</v>
      </c>
      <c r="BQ2" s="30" t="str">
        <f>'[2]HOLE - AGS'!$B739</f>
        <v>GCK-TP-068</v>
      </c>
      <c r="BR2" s="30" t="str">
        <f>'[2]HOLE - AGS'!$B740</f>
        <v>GCK-TP-069</v>
      </c>
      <c r="BS2" s="30" t="str">
        <f>'[2]HOLE - AGS'!$B741</f>
        <v>GCK-TP-070</v>
      </c>
      <c r="BT2" s="30" t="str">
        <f>'[2]HOLE - AGS'!$B742</f>
        <v>GCK-TP-071</v>
      </c>
      <c r="BU2" s="30" t="str">
        <f>'[2]HOLE - AGS'!$B743</f>
        <v>GCK-TP-072</v>
      </c>
      <c r="BV2" s="30" t="str">
        <f>'[2]HOLE - AGS'!$B744</f>
        <v>GCK-TP-073</v>
      </c>
      <c r="BW2" s="30" t="str">
        <f>'[2]HOLE - AGS'!$B745</f>
        <v>GCK-TP-074</v>
      </c>
      <c r="BX2" s="30" t="str">
        <f>'[2]HOLE - AGS'!$B746</f>
        <v>GCK-TP-075</v>
      </c>
      <c r="BY2" s="30" t="str">
        <f>'[2]HOLE - AGS'!$B747</f>
        <v>GCK-TP-076</v>
      </c>
      <c r="BZ2" s="30" t="str">
        <f>'[2]HOLE - AGS'!$B748</f>
        <v>GCK-TP-077</v>
      </c>
      <c r="CA2" s="30" t="str">
        <f>'[2]HOLE - AGS'!$B749</f>
        <v>GCK-TP-078</v>
      </c>
      <c r="CB2" s="30" t="str">
        <f>'[2]HOLE - AGS'!$B750</f>
        <v>GCK-TP-079</v>
      </c>
      <c r="CC2" s="30" t="str">
        <f>'[2]HOLE - AGS'!$B751</f>
        <v>GCK-TP-080</v>
      </c>
      <c r="CD2" s="30" t="str">
        <f>'[2]HOLE - AGS'!$B752</f>
        <v>GCK-TP-081</v>
      </c>
      <c r="CE2" s="30" t="str">
        <f>'[2]HOLE - AGS'!$B753</f>
        <v>GCK-TP-082</v>
      </c>
      <c r="CF2" s="30" t="str">
        <f>'[2]HOLE - AGS'!$B754</f>
        <v>GCK-TP-083</v>
      </c>
      <c r="CG2" s="30" t="str">
        <f>'[2]HOLE - AGS'!$B755</f>
        <v>GCK-TP-084</v>
      </c>
      <c r="CH2" s="30" t="str">
        <f>'[2]HOLE - AGS'!$B756</f>
        <v>GCK-TP-085</v>
      </c>
      <c r="CI2" s="30" t="str">
        <f>'[2]HOLE - AGS'!$B757</f>
        <v>GCK-TP-086</v>
      </c>
      <c r="CJ2" s="30" t="str">
        <f>'[2]HOLE - AGS'!$B758</f>
        <v>GCK-TP-087</v>
      </c>
      <c r="CK2" s="30" t="str">
        <f>'[2]HOLE - AGS'!$B759</f>
        <v>GCK-TP-088</v>
      </c>
      <c r="CL2" s="30" t="str">
        <f>'[2]HOLE - AGS'!$B760</f>
        <v>GCK-TP-089</v>
      </c>
      <c r="CM2" s="30" t="str">
        <f>'[2]HOLE - AGS'!$B761</f>
        <v>GCK-TP-090</v>
      </c>
      <c r="CN2" s="30" t="str">
        <f>'[2]HOLE - AGS'!$B762</f>
        <v>GCK-TP-091</v>
      </c>
      <c r="CO2" s="30" t="str">
        <f>'[2]HOLE - AGS'!$B763</f>
        <v>GCK-TP-092</v>
      </c>
      <c r="CP2" s="30" t="str">
        <f>'[2]HOLE - AGS'!$B764</f>
        <v>GCK-TP-093</v>
      </c>
      <c r="CQ2" s="30" t="str">
        <f>'[2]HOLE - AGS'!$B765</f>
        <v>GCK-TP-094</v>
      </c>
      <c r="CR2" s="30" t="str">
        <f>'[2]HOLE - AGS'!$B766</f>
        <v>GCK-TP-095</v>
      </c>
      <c r="CS2" s="30" t="str">
        <f>'[2]HOLE - AGS'!$B767</f>
        <v>GCK-TP-096</v>
      </c>
      <c r="CT2" s="30" t="str">
        <f>'[2]HOLE - AGS'!$B768</f>
        <v>GCK-TP-097</v>
      </c>
      <c r="CU2" s="30" t="str">
        <f>'[2]HOLE - AGS'!$B769</f>
        <v>GCK-TP-098</v>
      </c>
      <c r="CV2" s="30" t="str">
        <f>'[2]HOLE - AGS'!$B770</f>
        <v>GCK-TP-099</v>
      </c>
      <c r="CW2" s="30" t="str">
        <f>'[2]HOLE - AGS'!$B771</f>
        <v>GCK-TP-100</v>
      </c>
      <c r="CX2" s="30" t="str">
        <f>'[2]HOLE - AGS'!$B772</f>
        <v>GCK-TP-101</v>
      </c>
      <c r="CY2" s="30" t="str">
        <f>'[2]HOLE - AGS'!$B773</f>
        <v>GCK-TP-102</v>
      </c>
      <c r="CZ2" s="30" t="str">
        <f>'[2]HOLE - AGS'!$B774</f>
        <v>GCK-TP-103</v>
      </c>
      <c r="DA2" s="30" t="str">
        <f>'[2]HOLE - AGS'!$B775</f>
        <v>GCK-TP-104</v>
      </c>
      <c r="DB2" s="30" t="str">
        <f>'[2]HOLE - AGS'!$B776</f>
        <v>GCK-TP-105</v>
      </c>
      <c r="DC2" s="30" t="str">
        <f>'[2]HOLE - AGS'!$B777</f>
        <v>GCK-TP-106</v>
      </c>
      <c r="DD2" s="30" t="str">
        <f>'[2]HOLE - AGS'!$B778</f>
        <v>GCK-TP-107</v>
      </c>
      <c r="DE2" s="30" t="str">
        <f>'[2]HOLE - AGS'!$B779</f>
        <v>GCK-TP-108</v>
      </c>
      <c r="DF2" s="30" t="str">
        <f>'[2]HOLE - AGS'!$B780</f>
        <v>GCK-TP-109</v>
      </c>
      <c r="DG2" s="30" t="str">
        <f>'[2]HOLE - AGS'!$B781</f>
        <v>GCK-TP-110</v>
      </c>
      <c r="DH2" s="30" t="str">
        <f>'[2]HOLE - AGS'!$B782</f>
        <v>GCK-TP-111</v>
      </c>
    </row>
    <row r="3" spans="1:112" x14ac:dyDescent="0.25">
      <c r="A3" s="31" t="s">
        <v>11</v>
      </c>
      <c r="B3" s="32" t="s">
        <v>120</v>
      </c>
      <c r="C3" s="32" t="s">
        <v>120</v>
      </c>
      <c r="D3" s="32" t="s">
        <v>120</v>
      </c>
      <c r="E3" s="32" t="s">
        <v>120</v>
      </c>
      <c r="F3" s="32" t="s">
        <v>120</v>
      </c>
      <c r="G3" s="32" t="s">
        <v>120</v>
      </c>
      <c r="H3" s="32" t="s">
        <v>120</v>
      </c>
      <c r="I3" s="32" t="s">
        <v>120</v>
      </c>
      <c r="J3" s="32" t="s">
        <v>120</v>
      </c>
      <c r="K3" s="32" t="s">
        <v>120</v>
      </c>
      <c r="L3" s="32" t="s">
        <v>120</v>
      </c>
      <c r="M3" s="32" t="s">
        <v>120</v>
      </c>
      <c r="N3" s="32" t="s">
        <v>120</v>
      </c>
      <c r="O3" s="32" t="s">
        <v>120</v>
      </c>
      <c r="P3" s="32" t="s">
        <v>120</v>
      </c>
      <c r="Q3" s="32" t="s">
        <v>120</v>
      </c>
      <c r="R3" s="32" t="s">
        <v>120</v>
      </c>
      <c r="S3" s="32" t="s">
        <v>120</v>
      </c>
      <c r="T3" s="32" t="s">
        <v>120</v>
      </c>
      <c r="U3" s="32" t="s">
        <v>120</v>
      </c>
      <c r="V3" s="32" t="s">
        <v>120</v>
      </c>
      <c r="W3" s="32" t="s">
        <v>120</v>
      </c>
      <c r="X3" s="32" t="s">
        <v>120</v>
      </c>
      <c r="Y3" s="32" t="s">
        <v>120</v>
      </c>
      <c r="Z3" s="32" t="s">
        <v>120</v>
      </c>
      <c r="AA3" s="32" t="s">
        <v>120</v>
      </c>
      <c r="AB3" s="32" t="s">
        <v>120</v>
      </c>
      <c r="AC3" s="32" t="s">
        <v>120</v>
      </c>
      <c r="AD3" s="32" t="s">
        <v>120</v>
      </c>
      <c r="AE3" s="32" t="s">
        <v>120</v>
      </c>
      <c r="AF3" s="32" t="s">
        <v>120</v>
      </c>
      <c r="AG3" s="32" t="s">
        <v>120</v>
      </c>
      <c r="AH3" s="32" t="s">
        <v>120</v>
      </c>
      <c r="AI3" s="32" t="s">
        <v>120</v>
      </c>
      <c r="AJ3" s="32" t="s">
        <v>120</v>
      </c>
      <c r="AK3" s="32" t="s">
        <v>120</v>
      </c>
      <c r="AL3" s="32" t="s">
        <v>120</v>
      </c>
      <c r="AM3" s="32" t="s">
        <v>120</v>
      </c>
      <c r="AN3" s="32" t="s">
        <v>120</v>
      </c>
      <c r="AO3" s="32" t="s">
        <v>120</v>
      </c>
      <c r="AP3" s="32" t="s">
        <v>120</v>
      </c>
      <c r="AQ3" s="32" t="s">
        <v>120</v>
      </c>
      <c r="AR3" s="32" t="s">
        <v>120</v>
      </c>
      <c r="AS3" s="32" t="s">
        <v>120</v>
      </c>
      <c r="AT3" s="32" t="s">
        <v>120</v>
      </c>
      <c r="AU3" s="32" t="s">
        <v>120</v>
      </c>
      <c r="AV3" s="32" t="s">
        <v>120</v>
      </c>
      <c r="AW3" s="32" t="s">
        <v>120</v>
      </c>
      <c r="AX3" s="32" t="s">
        <v>120</v>
      </c>
      <c r="AY3" s="32" t="s">
        <v>120</v>
      </c>
      <c r="AZ3" s="32" t="s">
        <v>120</v>
      </c>
      <c r="BA3" s="32" t="s">
        <v>120</v>
      </c>
      <c r="BB3" s="32" t="s">
        <v>120</v>
      </c>
      <c r="BC3" s="32" t="s">
        <v>120</v>
      </c>
      <c r="BD3" s="32" t="s">
        <v>120</v>
      </c>
      <c r="BE3" s="32" t="s">
        <v>120</v>
      </c>
      <c r="BF3" s="32" t="s">
        <v>120</v>
      </c>
      <c r="BG3" s="32" t="s">
        <v>120</v>
      </c>
      <c r="BH3" s="32" t="s">
        <v>120</v>
      </c>
      <c r="BI3" s="32" t="s">
        <v>120</v>
      </c>
      <c r="BJ3" s="32" t="s">
        <v>120</v>
      </c>
      <c r="BK3" s="32" t="s">
        <v>120</v>
      </c>
      <c r="BL3" s="32" t="s">
        <v>120</v>
      </c>
      <c r="BM3" s="32" t="s">
        <v>120</v>
      </c>
      <c r="BN3" s="32" t="s">
        <v>120</v>
      </c>
      <c r="BO3" s="32" t="s">
        <v>120</v>
      </c>
      <c r="BP3" s="32" t="s">
        <v>120</v>
      </c>
      <c r="BQ3" s="32" t="s">
        <v>120</v>
      </c>
      <c r="BR3" s="32" t="s">
        <v>120</v>
      </c>
      <c r="BS3" s="32" t="s">
        <v>120</v>
      </c>
      <c r="BT3" s="32" t="s">
        <v>120</v>
      </c>
      <c r="BU3" s="32" t="s">
        <v>120</v>
      </c>
      <c r="BV3" s="32" t="s">
        <v>120</v>
      </c>
      <c r="BW3" s="32" t="s">
        <v>120</v>
      </c>
      <c r="BX3" s="32" t="s">
        <v>120</v>
      </c>
      <c r="BY3" s="32" t="s">
        <v>120</v>
      </c>
      <c r="BZ3" s="32" t="s">
        <v>120</v>
      </c>
      <c r="CA3" s="32" t="s">
        <v>120</v>
      </c>
      <c r="CB3" s="32" t="s">
        <v>120</v>
      </c>
      <c r="CC3" s="32" t="s">
        <v>120</v>
      </c>
      <c r="CD3" s="32" t="s">
        <v>120</v>
      </c>
      <c r="CE3" s="32" t="s">
        <v>120</v>
      </c>
      <c r="CF3" s="32" t="s">
        <v>120</v>
      </c>
      <c r="CG3" s="32" t="s">
        <v>120</v>
      </c>
      <c r="CH3" s="32" t="s">
        <v>120</v>
      </c>
      <c r="CI3" s="32" t="s">
        <v>120</v>
      </c>
      <c r="CJ3" s="32" t="s">
        <v>120</v>
      </c>
      <c r="CK3" s="32" t="s">
        <v>120</v>
      </c>
      <c r="CL3" s="32" t="s">
        <v>120</v>
      </c>
      <c r="CM3" s="32" t="s">
        <v>120</v>
      </c>
      <c r="CN3" s="32" t="s">
        <v>120</v>
      </c>
      <c r="CO3" s="32" t="s">
        <v>120</v>
      </c>
      <c r="CP3" s="32" t="s">
        <v>120</v>
      </c>
      <c r="CQ3" s="32" t="s">
        <v>120</v>
      </c>
      <c r="CR3" s="32" t="s">
        <v>120</v>
      </c>
      <c r="CS3" s="32" t="s">
        <v>120</v>
      </c>
      <c r="CT3" s="32" t="s">
        <v>120</v>
      </c>
      <c r="CU3" s="32" t="s">
        <v>120</v>
      </c>
      <c r="CV3" s="32" t="s">
        <v>120</v>
      </c>
      <c r="CW3" s="32" t="s">
        <v>120</v>
      </c>
      <c r="CX3" s="32" t="s">
        <v>120</v>
      </c>
      <c r="CY3" s="32" t="s">
        <v>120</v>
      </c>
      <c r="CZ3" s="32" t="s">
        <v>120</v>
      </c>
      <c r="DA3" s="32" t="s">
        <v>120</v>
      </c>
      <c r="DB3" s="32" t="s">
        <v>120</v>
      </c>
      <c r="DC3" s="32" t="s">
        <v>120</v>
      </c>
      <c r="DD3" s="32" t="s">
        <v>120</v>
      </c>
      <c r="DE3" s="32" t="s">
        <v>120</v>
      </c>
      <c r="DF3" s="32" t="s">
        <v>120</v>
      </c>
      <c r="DG3" s="32" t="s">
        <v>120</v>
      </c>
      <c r="DH3" s="32" t="s">
        <v>120</v>
      </c>
    </row>
    <row r="5" spans="1:112" x14ac:dyDescent="0.25">
      <c r="A5" s="31" t="s">
        <v>12</v>
      </c>
      <c r="B5" s="33">
        <v>3</v>
      </c>
      <c r="C5" s="33">
        <v>3</v>
      </c>
      <c r="D5" s="33">
        <v>3</v>
      </c>
      <c r="E5" s="33">
        <v>3</v>
      </c>
      <c r="F5" s="33">
        <v>3</v>
      </c>
      <c r="G5" s="33">
        <v>3</v>
      </c>
      <c r="H5" s="33">
        <v>3</v>
      </c>
      <c r="I5" s="33">
        <v>3</v>
      </c>
      <c r="J5" s="33">
        <v>3</v>
      </c>
      <c r="K5" s="33">
        <v>3</v>
      </c>
      <c r="L5" s="33">
        <v>3</v>
      </c>
      <c r="M5" s="33">
        <v>3</v>
      </c>
      <c r="N5" s="33">
        <v>3</v>
      </c>
      <c r="O5" s="33">
        <v>3</v>
      </c>
      <c r="P5" s="33">
        <v>3</v>
      </c>
      <c r="Q5" s="33">
        <v>3</v>
      </c>
      <c r="R5" s="33">
        <v>3</v>
      </c>
      <c r="S5" s="33">
        <v>3</v>
      </c>
      <c r="T5" s="33">
        <v>3</v>
      </c>
      <c r="U5" s="33">
        <v>3</v>
      </c>
      <c r="V5" s="33">
        <v>3</v>
      </c>
      <c r="W5" s="33">
        <v>3</v>
      </c>
      <c r="X5" s="33">
        <v>3</v>
      </c>
      <c r="Y5" s="33">
        <v>3</v>
      </c>
      <c r="Z5" s="33">
        <v>3</v>
      </c>
      <c r="AA5" s="33">
        <v>3</v>
      </c>
      <c r="AB5" s="33">
        <v>3</v>
      </c>
      <c r="AC5" s="33">
        <v>3</v>
      </c>
      <c r="AD5" s="33">
        <v>3</v>
      </c>
      <c r="AE5" s="33">
        <v>3</v>
      </c>
      <c r="AF5" s="33">
        <v>3</v>
      </c>
      <c r="AG5" s="33">
        <v>3</v>
      </c>
      <c r="AH5" s="33">
        <v>3</v>
      </c>
      <c r="AI5" s="33">
        <v>3</v>
      </c>
      <c r="AJ5" s="33">
        <v>3</v>
      </c>
      <c r="AK5" s="33">
        <v>3</v>
      </c>
      <c r="AL5" s="33">
        <v>3</v>
      </c>
      <c r="AM5" s="33">
        <v>3</v>
      </c>
      <c r="AN5" s="33">
        <v>3</v>
      </c>
      <c r="AO5" s="33">
        <v>3</v>
      </c>
      <c r="AP5" s="33">
        <v>3</v>
      </c>
      <c r="AQ5" s="33">
        <v>3</v>
      </c>
      <c r="AR5" s="33">
        <v>3</v>
      </c>
      <c r="AS5" s="33">
        <v>3</v>
      </c>
      <c r="AT5" s="33">
        <v>3</v>
      </c>
      <c r="AU5" s="33">
        <v>3</v>
      </c>
      <c r="AV5" s="33">
        <v>3</v>
      </c>
      <c r="AW5" s="33">
        <v>3</v>
      </c>
      <c r="AX5" s="33">
        <v>3</v>
      </c>
      <c r="AY5" s="33">
        <v>3</v>
      </c>
      <c r="AZ5" s="33">
        <v>3</v>
      </c>
      <c r="BA5" s="33">
        <v>3</v>
      </c>
      <c r="BB5" s="33">
        <v>3</v>
      </c>
      <c r="BC5" s="33">
        <v>3</v>
      </c>
      <c r="BD5" s="33">
        <v>3</v>
      </c>
      <c r="BE5" s="33">
        <v>3</v>
      </c>
      <c r="BF5" s="33">
        <v>3</v>
      </c>
      <c r="BG5" s="33">
        <v>3</v>
      </c>
      <c r="BH5" s="33">
        <v>3</v>
      </c>
      <c r="BI5" s="33">
        <v>3</v>
      </c>
      <c r="BJ5" s="33">
        <v>3</v>
      </c>
      <c r="BK5" s="33">
        <v>3</v>
      </c>
      <c r="BL5" s="33">
        <v>3</v>
      </c>
      <c r="BM5" s="33">
        <v>3</v>
      </c>
      <c r="BN5" s="33">
        <v>3</v>
      </c>
      <c r="BO5" s="33">
        <v>3</v>
      </c>
      <c r="BP5" s="33">
        <v>3</v>
      </c>
      <c r="BQ5" s="33">
        <v>3</v>
      </c>
      <c r="BR5" s="33">
        <v>3</v>
      </c>
      <c r="BS5" s="33">
        <v>3</v>
      </c>
      <c r="BT5" s="33">
        <v>3</v>
      </c>
      <c r="BU5" s="33">
        <v>3</v>
      </c>
      <c r="BV5" s="33">
        <v>3</v>
      </c>
      <c r="BW5" s="33">
        <v>3</v>
      </c>
      <c r="BX5" s="33">
        <v>3</v>
      </c>
      <c r="BY5" s="33">
        <v>3</v>
      </c>
      <c r="BZ5" s="33">
        <v>3</v>
      </c>
      <c r="CA5" s="33">
        <v>3</v>
      </c>
      <c r="CB5" s="33">
        <v>3</v>
      </c>
      <c r="CC5" s="33">
        <v>3</v>
      </c>
      <c r="CD5" s="33">
        <v>3</v>
      </c>
      <c r="CE5" s="33">
        <v>3</v>
      </c>
      <c r="CF5" s="33">
        <v>3</v>
      </c>
      <c r="CG5" s="33">
        <v>3</v>
      </c>
      <c r="CH5" s="33">
        <v>3</v>
      </c>
      <c r="CI5" s="33">
        <v>3</v>
      </c>
      <c r="CJ5" s="33">
        <v>3</v>
      </c>
      <c r="CK5" s="33">
        <v>3</v>
      </c>
      <c r="CL5" s="33">
        <v>3</v>
      </c>
      <c r="CM5" s="33">
        <v>3</v>
      </c>
      <c r="CN5" s="33">
        <v>3</v>
      </c>
      <c r="CO5" s="33">
        <v>3</v>
      </c>
      <c r="CP5" s="33">
        <v>3</v>
      </c>
      <c r="CQ5" s="33">
        <v>3</v>
      </c>
      <c r="CR5" s="33">
        <v>3</v>
      </c>
      <c r="CS5" s="33">
        <v>3</v>
      </c>
      <c r="CT5" s="33">
        <v>3</v>
      </c>
      <c r="CU5" s="33">
        <v>3</v>
      </c>
      <c r="CV5" s="33">
        <v>3</v>
      </c>
      <c r="CW5" s="33">
        <v>3</v>
      </c>
      <c r="CX5" s="33">
        <v>3</v>
      </c>
      <c r="CY5" s="33">
        <v>3</v>
      </c>
      <c r="CZ5" s="33">
        <v>3</v>
      </c>
      <c r="DA5" s="33">
        <v>3</v>
      </c>
      <c r="DB5" s="33">
        <v>3</v>
      </c>
      <c r="DC5" s="33">
        <v>3</v>
      </c>
      <c r="DD5" s="33">
        <v>3</v>
      </c>
      <c r="DE5" s="33">
        <v>3</v>
      </c>
      <c r="DF5" s="33">
        <v>3</v>
      </c>
      <c r="DG5" s="33">
        <v>3</v>
      </c>
      <c r="DH5" s="33">
        <v>3</v>
      </c>
    </row>
    <row r="6" spans="1:112" x14ac:dyDescent="0.25">
      <c r="A6" s="31" t="s">
        <v>15</v>
      </c>
      <c r="B6" s="34" t="s">
        <v>18</v>
      </c>
      <c r="C6" s="34" t="str">
        <f t="shared" ref="C6:AH6" si="0">B6</f>
        <v>N/A</v>
      </c>
      <c r="D6" s="34" t="str">
        <f t="shared" si="0"/>
        <v>N/A</v>
      </c>
      <c r="E6" s="34" t="str">
        <f t="shared" si="0"/>
        <v>N/A</v>
      </c>
      <c r="F6" s="34" t="str">
        <f t="shared" si="0"/>
        <v>N/A</v>
      </c>
      <c r="G6" s="34" t="str">
        <f t="shared" si="0"/>
        <v>N/A</v>
      </c>
      <c r="H6" s="34" t="str">
        <f t="shared" si="0"/>
        <v>N/A</v>
      </c>
      <c r="I6" s="34" t="str">
        <f t="shared" si="0"/>
        <v>N/A</v>
      </c>
      <c r="J6" s="34" t="str">
        <f t="shared" si="0"/>
        <v>N/A</v>
      </c>
      <c r="K6" s="34" t="str">
        <f t="shared" si="0"/>
        <v>N/A</v>
      </c>
      <c r="L6" s="34" t="str">
        <f t="shared" si="0"/>
        <v>N/A</v>
      </c>
      <c r="M6" s="34" t="str">
        <f t="shared" si="0"/>
        <v>N/A</v>
      </c>
      <c r="N6" s="34" t="str">
        <f t="shared" si="0"/>
        <v>N/A</v>
      </c>
      <c r="O6" s="34" t="str">
        <f t="shared" si="0"/>
        <v>N/A</v>
      </c>
      <c r="P6" s="34" t="str">
        <f t="shared" si="0"/>
        <v>N/A</v>
      </c>
      <c r="Q6" s="34" t="str">
        <f t="shared" si="0"/>
        <v>N/A</v>
      </c>
      <c r="R6" s="34" t="str">
        <f t="shared" si="0"/>
        <v>N/A</v>
      </c>
      <c r="S6" s="34" t="str">
        <f t="shared" si="0"/>
        <v>N/A</v>
      </c>
      <c r="T6" s="34" t="str">
        <f t="shared" si="0"/>
        <v>N/A</v>
      </c>
      <c r="U6" s="34" t="str">
        <f t="shared" si="0"/>
        <v>N/A</v>
      </c>
      <c r="V6" s="34" t="str">
        <f t="shared" si="0"/>
        <v>N/A</v>
      </c>
      <c r="W6" s="34" t="str">
        <f t="shared" si="0"/>
        <v>N/A</v>
      </c>
      <c r="X6" s="34" t="str">
        <f t="shared" si="0"/>
        <v>N/A</v>
      </c>
      <c r="Y6" s="34" t="str">
        <f t="shared" si="0"/>
        <v>N/A</v>
      </c>
      <c r="Z6" s="34" t="str">
        <f t="shared" si="0"/>
        <v>N/A</v>
      </c>
      <c r="AA6" s="34" t="str">
        <f t="shared" si="0"/>
        <v>N/A</v>
      </c>
      <c r="AB6" s="34" t="str">
        <f t="shared" si="0"/>
        <v>N/A</v>
      </c>
      <c r="AC6" s="34" t="str">
        <f t="shared" si="0"/>
        <v>N/A</v>
      </c>
      <c r="AD6" s="34" t="str">
        <f t="shared" si="0"/>
        <v>N/A</v>
      </c>
      <c r="AE6" s="34" t="str">
        <f t="shared" si="0"/>
        <v>N/A</v>
      </c>
      <c r="AF6" s="34" t="str">
        <f t="shared" si="0"/>
        <v>N/A</v>
      </c>
      <c r="AG6" s="34" t="str">
        <f t="shared" si="0"/>
        <v>N/A</v>
      </c>
      <c r="AH6" s="34" t="str">
        <f t="shared" si="0"/>
        <v>N/A</v>
      </c>
      <c r="AI6" s="34" t="str">
        <f t="shared" ref="AI6:BN6" si="1">AH6</f>
        <v>N/A</v>
      </c>
      <c r="AJ6" s="34" t="str">
        <f t="shared" si="1"/>
        <v>N/A</v>
      </c>
      <c r="AK6" s="34" t="str">
        <f t="shared" si="1"/>
        <v>N/A</v>
      </c>
      <c r="AL6" s="34" t="str">
        <f t="shared" si="1"/>
        <v>N/A</v>
      </c>
      <c r="AM6" s="34" t="str">
        <f t="shared" si="1"/>
        <v>N/A</v>
      </c>
      <c r="AN6" s="34" t="str">
        <f t="shared" si="1"/>
        <v>N/A</v>
      </c>
      <c r="AO6" s="34" t="str">
        <f t="shared" si="1"/>
        <v>N/A</v>
      </c>
      <c r="AP6" s="34" t="str">
        <f t="shared" si="1"/>
        <v>N/A</v>
      </c>
      <c r="AQ6" s="34" t="str">
        <f t="shared" si="1"/>
        <v>N/A</v>
      </c>
      <c r="AR6" s="34" t="str">
        <f t="shared" si="1"/>
        <v>N/A</v>
      </c>
      <c r="AS6" s="34" t="str">
        <f t="shared" si="1"/>
        <v>N/A</v>
      </c>
      <c r="AT6" s="34" t="str">
        <f t="shared" si="1"/>
        <v>N/A</v>
      </c>
      <c r="AU6" s="34" t="str">
        <f t="shared" si="1"/>
        <v>N/A</v>
      </c>
      <c r="AV6" s="34" t="str">
        <f t="shared" si="1"/>
        <v>N/A</v>
      </c>
      <c r="AW6" s="34" t="str">
        <f t="shared" si="1"/>
        <v>N/A</v>
      </c>
      <c r="AX6" s="34" t="str">
        <f t="shared" si="1"/>
        <v>N/A</v>
      </c>
      <c r="AY6" s="34" t="str">
        <f t="shared" si="1"/>
        <v>N/A</v>
      </c>
      <c r="AZ6" s="34" t="str">
        <f t="shared" si="1"/>
        <v>N/A</v>
      </c>
      <c r="BA6" s="34" t="str">
        <f t="shared" si="1"/>
        <v>N/A</v>
      </c>
      <c r="BB6" s="34" t="str">
        <f t="shared" si="1"/>
        <v>N/A</v>
      </c>
      <c r="BC6" s="34" t="str">
        <f t="shared" si="1"/>
        <v>N/A</v>
      </c>
      <c r="BD6" s="34" t="str">
        <f t="shared" si="1"/>
        <v>N/A</v>
      </c>
      <c r="BE6" s="34" t="str">
        <f t="shared" si="1"/>
        <v>N/A</v>
      </c>
      <c r="BF6" s="34" t="str">
        <f t="shared" si="1"/>
        <v>N/A</v>
      </c>
      <c r="BG6" s="34" t="str">
        <f t="shared" si="1"/>
        <v>N/A</v>
      </c>
      <c r="BH6" s="34" t="str">
        <f t="shared" si="1"/>
        <v>N/A</v>
      </c>
      <c r="BI6" s="34" t="str">
        <f t="shared" si="1"/>
        <v>N/A</v>
      </c>
      <c r="BJ6" s="34" t="str">
        <f t="shared" si="1"/>
        <v>N/A</v>
      </c>
      <c r="BK6" s="34" t="str">
        <f t="shared" si="1"/>
        <v>N/A</v>
      </c>
      <c r="BL6" s="34" t="str">
        <f t="shared" si="1"/>
        <v>N/A</v>
      </c>
      <c r="BM6" s="34" t="str">
        <f t="shared" si="1"/>
        <v>N/A</v>
      </c>
      <c r="BN6" s="34" t="str">
        <f t="shared" si="1"/>
        <v>N/A</v>
      </c>
      <c r="BO6" s="34" t="str">
        <f t="shared" ref="BO6:CT6" si="2">BN6</f>
        <v>N/A</v>
      </c>
      <c r="BP6" s="34" t="str">
        <f t="shared" si="2"/>
        <v>N/A</v>
      </c>
      <c r="BQ6" s="34" t="str">
        <f t="shared" si="2"/>
        <v>N/A</v>
      </c>
      <c r="BR6" s="34" t="str">
        <f t="shared" si="2"/>
        <v>N/A</v>
      </c>
      <c r="BS6" s="34" t="str">
        <f t="shared" si="2"/>
        <v>N/A</v>
      </c>
      <c r="BT6" s="34" t="str">
        <f t="shared" si="2"/>
        <v>N/A</v>
      </c>
      <c r="BU6" s="34" t="str">
        <f t="shared" si="2"/>
        <v>N/A</v>
      </c>
      <c r="BV6" s="34" t="str">
        <f t="shared" si="2"/>
        <v>N/A</v>
      </c>
      <c r="BW6" s="34" t="str">
        <f t="shared" si="2"/>
        <v>N/A</v>
      </c>
      <c r="BX6" s="34" t="str">
        <f t="shared" si="2"/>
        <v>N/A</v>
      </c>
      <c r="BY6" s="34" t="str">
        <f t="shared" si="2"/>
        <v>N/A</v>
      </c>
      <c r="BZ6" s="34" t="str">
        <f t="shared" si="2"/>
        <v>N/A</v>
      </c>
      <c r="CA6" s="34" t="str">
        <f t="shared" si="2"/>
        <v>N/A</v>
      </c>
      <c r="CB6" s="34" t="str">
        <f t="shared" si="2"/>
        <v>N/A</v>
      </c>
      <c r="CC6" s="34" t="str">
        <f t="shared" si="2"/>
        <v>N/A</v>
      </c>
      <c r="CD6" s="34" t="str">
        <f t="shared" si="2"/>
        <v>N/A</v>
      </c>
      <c r="CE6" s="34" t="str">
        <f t="shared" si="2"/>
        <v>N/A</v>
      </c>
      <c r="CF6" s="34" t="str">
        <f t="shared" si="2"/>
        <v>N/A</v>
      </c>
      <c r="CG6" s="34" t="str">
        <f t="shared" si="2"/>
        <v>N/A</v>
      </c>
      <c r="CH6" s="34" t="str">
        <f t="shared" si="2"/>
        <v>N/A</v>
      </c>
      <c r="CI6" s="34" t="str">
        <f t="shared" si="2"/>
        <v>N/A</v>
      </c>
      <c r="CJ6" s="34" t="str">
        <f t="shared" si="2"/>
        <v>N/A</v>
      </c>
      <c r="CK6" s="34" t="str">
        <f t="shared" si="2"/>
        <v>N/A</v>
      </c>
      <c r="CL6" s="34" t="str">
        <f t="shared" si="2"/>
        <v>N/A</v>
      </c>
      <c r="CM6" s="34" t="str">
        <f t="shared" si="2"/>
        <v>N/A</v>
      </c>
      <c r="CN6" s="34" t="str">
        <f t="shared" si="2"/>
        <v>N/A</v>
      </c>
      <c r="CO6" s="34" t="str">
        <f t="shared" si="2"/>
        <v>N/A</v>
      </c>
      <c r="CP6" s="34" t="str">
        <f t="shared" si="2"/>
        <v>N/A</v>
      </c>
      <c r="CQ6" s="34" t="str">
        <f t="shared" si="2"/>
        <v>N/A</v>
      </c>
      <c r="CR6" s="34" t="str">
        <f t="shared" si="2"/>
        <v>N/A</v>
      </c>
      <c r="CS6" s="34" t="str">
        <f t="shared" si="2"/>
        <v>N/A</v>
      </c>
      <c r="CT6" s="34" t="str">
        <f t="shared" si="2"/>
        <v>N/A</v>
      </c>
      <c r="CU6" s="34" t="str">
        <f t="shared" ref="CU6:DH6" si="3">CT6</f>
        <v>N/A</v>
      </c>
      <c r="CV6" s="34" t="str">
        <f t="shared" si="3"/>
        <v>N/A</v>
      </c>
      <c r="CW6" s="34" t="str">
        <f t="shared" si="3"/>
        <v>N/A</v>
      </c>
      <c r="CX6" s="34" t="str">
        <f t="shared" si="3"/>
        <v>N/A</v>
      </c>
      <c r="CY6" s="34" t="str">
        <f t="shared" si="3"/>
        <v>N/A</v>
      </c>
      <c r="CZ6" s="34" t="str">
        <f t="shared" si="3"/>
        <v>N/A</v>
      </c>
      <c r="DA6" s="34" t="str">
        <f t="shared" si="3"/>
        <v>N/A</v>
      </c>
      <c r="DB6" s="34" t="str">
        <f t="shared" si="3"/>
        <v>N/A</v>
      </c>
      <c r="DC6" s="34" t="str">
        <f t="shared" si="3"/>
        <v>N/A</v>
      </c>
      <c r="DD6" s="34" t="str">
        <f t="shared" si="3"/>
        <v>N/A</v>
      </c>
      <c r="DE6" s="34" t="str">
        <f t="shared" si="3"/>
        <v>N/A</v>
      </c>
      <c r="DF6" s="34" t="str">
        <f t="shared" si="3"/>
        <v>N/A</v>
      </c>
      <c r="DG6" s="34" t="str">
        <f t="shared" si="3"/>
        <v>N/A</v>
      </c>
      <c r="DH6" s="34" t="str">
        <f t="shared" si="3"/>
        <v>N/A</v>
      </c>
    </row>
  </sheetData>
  <pageMargins left="0.7" right="0.7" top="0.75" bottom="0.75" header="0.3" footer="0.3"/>
  <pageSetup paperSize="9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E7"/>
  <sheetViews>
    <sheetView workbookViewId="0">
      <selection activeCell="G20" sqref="G20"/>
    </sheetView>
  </sheetViews>
  <sheetFormatPr defaultColWidth="9.21875" defaultRowHeight="13.2" x14ac:dyDescent="0.25"/>
  <cols>
    <col min="1" max="1" width="34.21875" style="31" bestFit="1" customWidth="1"/>
    <col min="2" max="16384" width="9.21875" style="31"/>
  </cols>
  <sheetData>
    <row r="2" spans="1:57" ht="39.6" x14ac:dyDescent="0.25">
      <c r="A2" s="31" t="s">
        <v>7</v>
      </c>
      <c r="B2" s="30" t="s">
        <v>125</v>
      </c>
      <c r="C2" s="30" t="s">
        <v>126</v>
      </c>
      <c r="D2" s="30" t="s">
        <v>127</v>
      </c>
      <c r="E2" s="30" t="s">
        <v>128</v>
      </c>
      <c r="F2" s="30" t="s">
        <v>129</v>
      </c>
      <c r="G2" s="30" t="s">
        <v>130</v>
      </c>
      <c r="H2" s="30" t="s">
        <v>131</v>
      </c>
      <c r="I2" s="30" t="s">
        <v>132</v>
      </c>
      <c r="J2" s="30" t="s">
        <v>133</v>
      </c>
      <c r="K2" s="30" t="s">
        <v>134</v>
      </c>
      <c r="L2" s="30" t="s">
        <v>135</v>
      </c>
      <c r="M2" s="30" t="s">
        <v>136</v>
      </c>
      <c r="N2" s="30" t="s">
        <v>137</v>
      </c>
      <c r="O2" s="30" t="s">
        <v>138</v>
      </c>
      <c r="P2" s="30" t="s">
        <v>139</v>
      </c>
      <c r="Q2" s="30" t="s">
        <v>140</v>
      </c>
      <c r="R2" s="30" t="s">
        <v>141</v>
      </c>
      <c r="S2" s="30" t="s">
        <v>142</v>
      </c>
      <c r="T2" s="30" t="s">
        <v>143</v>
      </c>
      <c r="U2" s="30" t="s">
        <v>144</v>
      </c>
      <c r="V2" s="30" t="s">
        <v>145</v>
      </c>
      <c r="W2" s="30" t="s">
        <v>146</v>
      </c>
      <c r="X2" s="30" t="s">
        <v>147</v>
      </c>
      <c r="Y2" s="30" t="s">
        <v>148</v>
      </c>
      <c r="Z2" s="30" t="s">
        <v>149</v>
      </c>
      <c r="AA2" s="30" t="s">
        <v>150</v>
      </c>
      <c r="AB2" s="30" t="s">
        <v>151</v>
      </c>
      <c r="AC2" s="30" t="s">
        <v>152</v>
      </c>
      <c r="AD2" s="30" t="s">
        <v>153</v>
      </c>
      <c r="AE2" s="30" t="s">
        <v>154</v>
      </c>
      <c r="AF2" s="30" t="s">
        <v>155</v>
      </c>
      <c r="AG2" s="30" t="s">
        <v>156</v>
      </c>
      <c r="AH2" s="30" t="s">
        <v>157</v>
      </c>
      <c r="AI2" s="30" t="s">
        <v>158</v>
      </c>
      <c r="AJ2" s="30" t="s">
        <v>159</v>
      </c>
      <c r="AK2" s="30" t="s">
        <v>160</v>
      </c>
      <c r="AL2" s="30" t="s">
        <v>161</v>
      </c>
      <c r="AM2" s="30" t="s">
        <v>162</v>
      </c>
      <c r="AN2" s="30" t="s">
        <v>163</v>
      </c>
      <c r="AO2" s="30" t="s">
        <v>164</v>
      </c>
      <c r="AP2" s="30" t="s">
        <v>165</v>
      </c>
      <c r="AQ2" s="30" t="s">
        <v>166</v>
      </c>
      <c r="AR2" s="30" t="s">
        <v>167</v>
      </c>
      <c r="AS2" s="30" t="s">
        <v>168</v>
      </c>
      <c r="AT2" s="30" t="s">
        <v>169</v>
      </c>
      <c r="AU2" s="30" t="s">
        <v>170</v>
      </c>
      <c r="AV2" s="30" t="s">
        <v>171</v>
      </c>
      <c r="AW2" s="30" t="s">
        <v>172</v>
      </c>
      <c r="AX2" s="30" t="s">
        <v>173</v>
      </c>
      <c r="AY2" s="30" t="s">
        <v>174</v>
      </c>
      <c r="AZ2" s="30" t="s">
        <v>175</v>
      </c>
      <c r="BA2" s="30" t="s">
        <v>176</v>
      </c>
      <c r="BB2" s="30" t="s">
        <v>177</v>
      </c>
      <c r="BC2" s="30" t="s">
        <v>178</v>
      </c>
      <c r="BD2" s="30" t="s">
        <v>179</v>
      </c>
      <c r="BE2" s="30" t="s">
        <v>180</v>
      </c>
    </row>
    <row r="3" spans="1:57" x14ac:dyDescent="0.25">
      <c r="A3" s="31" t="s">
        <v>11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</row>
    <row r="5" spans="1:57" x14ac:dyDescent="0.25">
      <c r="A5" s="31" t="s">
        <v>12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</row>
    <row r="6" spans="1:57" x14ac:dyDescent="0.25">
      <c r="A6" s="31" t="s">
        <v>15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</row>
    <row r="7" spans="1:57" x14ac:dyDescent="0.25">
      <c r="A7" s="31" t="s">
        <v>181</v>
      </c>
      <c r="B7" s="31">
        <v>97.710999999999999</v>
      </c>
      <c r="C7" s="31">
        <v>54.411000000000001</v>
      </c>
      <c r="D7" s="31">
        <v>113.018</v>
      </c>
      <c r="E7" s="31">
        <v>45.146999999999998</v>
      </c>
      <c r="F7" s="31">
        <v>155.822</v>
      </c>
      <c r="G7" s="31">
        <v>154.44499999999999</v>
      </c>
      <c r="H7" s="31">
        <v>236.23599999999999</v>
      </c>
      <c r="I7" s="31">
        <v>76.173000000000002</v>
      </c>
      <c r="J7" s="31">
        <v>101.607</v>
      </c>
      <c r="K7" s="31">
        <v>204.227</v>
      </c>
      <c r="L7" s="31">
        <v>67.444999999999993</v>
      </c>
      <c r="M7" s="31">
        <v>131.613</v>
      </c>
      <c r="N7" s="31">
        <v>139.25700000000001</v>
      </c>
      <c r="O7" s="31">
        <v>58.63</v>
      </c>
      <c r="P7" s="31">
        <v>87.629000000000005</v>
      </c>
      <c r="Q7" s="31">
        <v>192.13</v>
      </c>
      <c r="R7" s="31">
        <v>34.53</v>
      </c>
      <c r="S7" s="31">
        <v>200.80799999999999</v>
      </c>
      <c r="T7" s="31">
        <v>34.158999999999999</v>
      </c>
      <c r="U7" s="31">
        <v>63.683999999999997</v>
      </c>
      <c r="V7" s="31">
        <v>69.058999999999997</v>
      </c>
      <c r="W7" s="31">
        <v>129.80799999999999</v>
      </c>
      <c r="X7" s="31">
        <v>63.753999999999998</v>
      </c>
      <c r="Y7" s="31">
        <v>20.225999999999999</v>
      </c>
      <c r="Z7" s="31">
        <v>69.753</v>
      </c>
      <c r="AA7" s="31">
        <v>54.561</v>
      </c>
      <c r="AB7" s="31">
        <v>91.194000000000003</v>
      </c>
      <c r="AC7" s="31">
        <v>73.884</v>
      </c>
      <c r="AD7" s="31">
        <v>73.635999999999996</v>
      </c>
      <c r="AE7" s="31">
        <v>81.081999999999994</v>
      </c>
      <c r="AF7" s="31">
        <v>73.27</v>
      </c>
      <c r="AG7" s="31">
        <v>46.198999999999998</v>
      </c>
      <c r="AH7" s="31">
        <v>103.687</v>
      </c>
      <c r="AI7" s="31">
        <v>72.858000000000004</v>
      </c>
      <c r="AJ7" s="31">
        <v>118.892</v>
      </c>
      <c r="AK7" s="31">
        <v>103.248</v>
      </c>
      <c r="AL7" s="31">
        <v>48.113999999999997</v>
      </c>
      <c r="AM7" s="31">
        <v>178.816</v>
      </c>
      <c r="AN7" s="31">
        <v>54.363999999999997</v>
      </c>
      <c r="AO7" s="31">
        <v>92.272999999999996</v>
      </c>
      <c r="AP7" s="31">
        <v>36.061999999999998</v>
      </c>
      <c r="AQ7" s="31">
        <v>78.762</v>
      </c>
      <c r="AR7" s="31">
        <v>27.683</v>
      </c>
      <c r="AS7" s="31">
        <v>136.84800000000001</v>
      </c>
      <c r="AT7" s="31">
        <v>27.875</v>
      </c>
      <c r="AU7" s="31">
        <v>85.465999999999994</v>
      </c>
      <c r="AV7" s="31">
        <v>95.475999999999999</v>
      </c>
      <c r="AW7" s="31">
        <v>65.569999999999993</v>
      </c>
      <c r="AX7" s="31">
        <v>35.942999999999998</v>
      </c>
      <c r="AY7" s="31">
        <v>41.323999999999998</v>
      </c>
      <c r="AZ7" s="31">
        <v>54.100999999999999</v>
      </c>
      <c r="BA7" s="31">
        <v>89.116</v>
      </c>
      <c r="BB7" s="31">
        <v>56.341000000000001</v>
      </c>
      <c r="BC7" s="31">
        <v>28.129000000000001</v>
      </c>
      <c r="BD7" s="31">
        <v>28.279</v>
      </c>
      <c r="BE7" s="31">
        <v>89.94</v>
      </c>
    </row>
  </sheetData>
  <pageMargins left="0.7" right="0.7" top="0.75" bottom="0.75" header="0.3" footer="0.3"/>
  <pageSetup paperSize="9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82"/>
  <sheetViews>
    <sheetView zoomScaleNormal="100" workbookViewId="0">
      <pane xSplit="1" topLeftCell="E1" activePane="topRight" state="frozen"/>
      <selection activeCell="C43" sqref="C43"/>
      <selection pane="topRight" activeCell="C43" sqref="C43"/>
    </sheetView>
  </sheetViews>
  <sheetFormatPr defaultRowHeight="13.2" x14ac:dyDescent="0.25"/>
  <cols>
    <col min="1" max="1" width="15.44140625" customWidth="1"/>
    <col min="2" max="5" width="16" customWidth="1"/>
    <col min="6" max="8" width="18.5546875" customWidth="1"/>
    <col min="9" max="9" width="20.44140625" customWidth="1"/>
    <col min="11" max="11" width="14.44140625" bestFit="1" customWidth="1"/>
    <col min="12" max="18" width="14.44140625" customWidth="1"/>
    <col min="19" max="19" width="16.44140625" bestFit="1" customWidth="1"/>
  </cols>
  <sheetData>
    <row r="1" spans="1:22" ht="54.75" customHeight="1" x14ac:dyDescent="0.3">
      <c r="A1" s="15" t="s">
        <v>980</v>
      </c>
      <c r="B1" s="1"/>
      <c r="C1" s="1"/>
      <c r="D1" s="1"/>
      <c r="E1" s="1"/>
      <c r="F1" s="1"/>
      <c r="G1" s="1"/>
      <c r="H1" s="1"/>
    </row>
    <row r="2" spans="1:22" x14ac:dyDescent="0.25">
      <c r="B2" s="1"/>
    </row>
    <row r="3" spans="1:22" s="16" customFormat="1" ht="13.8" x14ac:dyDescent="0.25">
      <c r="A3" s="14" t="s">
        <v>1014</v>
      </c>
      <c r="B3" s="14"/>
    </row>
    <row r="4" spans="1:22" s="16" customFormat="1" ht="13.8" x14ac:dyDescent="0.25">
      <c r="A4" s="14"/>
      <c r="B4" s="14"/>
    </row>
    <row r="5" spans="1:22" s="16" customFormat="1" ht="13.8" x14ac:dyDescent="0.25">
      <c r="A5" s="14" t="s">
        <v>986</v>
      </c>
      <c r="E5" s="17" t="s">
        <v>981</v>
      </c>
      <c r="I5" s="36">
        <f ca="1">TODAY()</f>
        <v>46199</v>
      </c>
    </row>
    <row r="6" spans="1:22" s="16" customFormat="1" ht="14.4" thickBot="1" x14ac:dyDescent="0.3">
      <c r="V6" s="16" t="b">
        <v>1</v>
      </c>
    </row>
    <row r="7" spans="1:22" s="16" customFormat="1" ht="22.05" customHeight="1" x14ac:dyDescent="0.25">
      <c r="A7" s="129" t="s">
        <v>978</v>
      </c>
      <c r="B7" s="135" t="s">
        <v>984</v>
      </c>
      <c r="C7" s="136"/>
      <c r="D7" s="135" t="s">
        <v>985</v>
      </c>
      <c r="E7" s="136"/>
      <c r="F7" s="137" t="s">
        <v>12</v>
      </c>
      <c r="G7" s="135" t="s">
        <v>1004</v>
      </c>
      <c r="H7" s="136"/>
      <c r="I7" s="132" t="s">
        <v>15</v>
      </c>
      <c r="V7" s="16" t="b">
        <v>0</v>
      </c>
    </row>
    <row r="8" spans="1:22" s="16" customFormat="1" ht="22.05" customHeight="1" thickBot="1" x14ac:dyDescent="0.3">
      <c r="A8" s="130"/>
      <c r="B8" s="140" t="s">
        <v>9</v>
      </c>
      <c r="C8" s="142" t="s">
        <v>10</v>
      </c>
      <c r="D8" s="140" t="s">
        <v>9</v>
      </c>
      <c r="E8" s="142" t="s">
        <v>10</v>
      </c>
      <c r="F8" s="138"/>
      <c r="G8" s="138" t="s">
        <v>1001</v>
      </c>
      <c r="H8" s="138" t="s">
        <v>122</v>
      </c>
      <c r="I8" s="133"/>
      <c r="L8" s="39"/>
      <c r="M8" s="39"/>
      <c r="N8" s="39"/>
      <c r="O8" s="39"/>
      <c r="P8" s="39"/>
      <c r="Q8" s="39"/>
      <c r="R8" s="39"/>
      <c r="S8" s="39"/>
    </row>
    <row r="9" spans="1:22" s="16" customFormat="1" ht="15" customHeight="1" thickBot="1" x14ac:dyDescent="0.3">
      <c r="A9" s="131"/>
      <c r="B9" s="141"/>
      <c r="C9" s="139"/>
      <c r="D9" s="141"/>
      <c r="E9" s="139"/>
      <c r="F9" s="139"/>
      <c r="G9" s="139"/>
      <c r="H9" s="139"/>
      <c r="I9" s="134"/>
      <c r="J9" s="16" t="s">
        <v>1020</v>
      </c>
      <c r="K9" s="37"/>
      <c r="L9" s="143" t="s">
        <v>1003</v>
      </c>
      <c r="M9" s="144"/>
      <c r="N9" s="144"/>
      <c r="O9" s="144"/>
      <c r="P9" s="144"/>
      <c r="Q9" s="144"/>
      <c r="R9" s="144"/>
      <c r="S9" s="145"/>
    </row>
    <row r="10" spans="1:22" s="16" customFormat="1" ht="14.4" thickBot="1" x14ac:dyDescent="0.3">
      <c r="A10" s="117" t="s">
        <v>1002</v>
      </c>
      <c r="B10" s="118"/>
      <c r="C10" s="118"/>
      <c r="D10" s="118"/>
      <c r="E10" s="118"/>
      <c r="F10" s="118"/>
      <c r="G10" s="118"/>
      <c r="H10" s="118"/>
      <c r="I10" s="119"/>
      <c r="L10" s="40" t="s">
        <v>1009</v>
      </c>
      <c r="M10" s="64" t="s">
        <v>1010</v>
      </c>
      <c r="N10" s="64" t="s">
        <v>1011</v>
      </c>
      <c r="O10" s="64" t="s">
        <v>1012</v>
      </c>
      <c r="P10" s="41" t="s">
        <v>1005</v>
      </c>
      <c r="Q10" s="40" t="s">
        <v>1006</v>
      </c>
      <c r="R10" s="41" t="s">
        <v>1007</v>
      </c>
      <c r="S10" s="42" t="s">
        <v>1008</v>
      </c>
    </row>
    <row r="11" spans="1:22" s="48" customFormat="1" ht="13.8" x14ac:dyDescent="0.25">
      <c r="A11" s="19" t="s">
        <v>989</v>
      </c>
      <c r="B11" s="28">
        <v>305787.30595418997</v>
      </c>
      <c r="C11" s="28">
        <v>240863.89844767001</v>
      </c>
      <c r="D11" s="28">
        <v>305761.24020232999</v>
      </c>
      <c r="E11" s="28">
        <v>240852.43443533001</v>
      </c>
      <c r="F11" s="29">
        <v>2.5</v>
      </c>
      <c r="G11" s="29">
        <v>1</v>
      </c>
      <c r="H11" s="29">
        <v>28.5</v>
      </c>
      <c r="I11" s="23" t="s">
        <v>1019</v>
      </c>
      <c r="J11" s="63">
        <f>H11-6</f>
        <v>22.5</v>
      </c>
      <c r="L11" s="60">
        <f>F11</f>
        <v>2.5</v>
      </c>
      <c r="M11" s="65">
        <f>IF(L11&gt;3,3,L11)</f>
        <v>2.5</v>
      </c>
      <c r="N11" s="65">
        <f>IF(L11&lt;4.5,IF(L11&gt;3,L11-3,0),1.5)</f>
        <v>0</v>
      </c>
      <c r="O11" s="65">
        <f>IF(L11&lt;6,IF(L11&gt;4.5,L11-4.5,0),1.5)</f>
        <v>0</v>
      </c>
      <c r="P11" s="57">
        <f t="shared" ref="P11:P24" si="0">H11*G11*F11</f>
        <v>71.25</v>
      </c>
      <c r="Q11" s="58">
        <f>IF(F11&lt;3,G11*H11*(F11),G11*H11*3)</f>
        <v>71.25</v>
      </c>
      <c r="R11" s="59">
        <f>IF(F11&gt;3,IF(F11&lt;4.5,G11*H11*(F11-3),G11*H11*(4.5-3)),0)</f>
        <v>0</v>
      </c>
      <c r="S11" s="61">
        <f>IF(F11&gt;4.5,IF(F11&lt;6,G11*H11*(F11-4.5),G11*H11*(6-4.5)),0)</f>
        <v>0</v>
      </c>
      <c r="U11" s="63">
        <f>SUM(Q11:S11)</f>
        <v>71.25</v>
      </c>
      <c r="V11" s="48" t="b">
        <f>AND(U11=P11)</f>
        <v>1</v>
      </c>
    </row>
    <row r="12" spans="1:22" s="48" customFormat="1" ht="13.8" x14ac:dyDescent="0.25">
      <c r="A12" s="19" t="s">
        <v>990</v>
      </c>
      <c r="B12" s="28">
        <v>306640.22209082003</v>
      </c>
      <c r="C12" s="28">
        <v>240429.67939142999</v>
      </c>
      <c r="D12" s="28">
        <v>306657.06878272002</v>
      </c>
      <c r="E12" s="28">
        <v>240420.98832587001</v>
      </c>
      <c r="F12" s="29">
        <v>2.5</v>
      </c>
      <c r="G12" s="29">
        <v>1</v>
      </c>
      <c r="H12" s="29">
        <v>19</v>
      </c>
      <c r="I12" s="23" t="str">
        <f>I11</f>
        <v>-</v>
      </c>
      <c r="J12" s="63">
        <f t="shared" ref="J12:J24" si="1">H12-6</f>
        <v>13</v>
      </c>
      <c r="L12" s="56">
        <f t="shared" ref="L12:L24" si="2">F12</f>
        <v>2.5</v>
      </c>
      <c r="M12" s="66">
        <f t="shared" ref="M12:M74" si="3">IF(L12&gt;3,3,L12)</f>
        <v>2.5</v>
      </c>
      <c r="N12" s="66">
        <f t="shared" ref="N12:N24" si="4">IF(L12&lt;4.5,IF(L12&gt;3,L12-3,0),1.5)</f>
        <v>0</v>
      </c>
      <c r="O12" s="66">
        <f t="shared" ref="O12:O24" si="5">IF(L12&lt;6,IF(L12&gt;4.5,L12-4.5,0),1.5)</f>
        <v>0</v>
      </c>
      <c r="P12" s="52">
        <f t="shared" si="0"/>
        <v>47.5</v>
      </c>
      <c r="Q12" s="54">
        <f t="shared" ref="Q12:Q24" si="6">IF(F12&lt;3,G12*H12*(F12),G12*H12*3)</f>
        <v>47.5</v>
      </c>
      <c r="R12" s="52">
        <f t="shared" ref="R12:R24" si="7">IF(F12&gt;3,IF(F12&lt;4.5,G12*H12*(F12-3),G12*H12*(4.5-3)),0)</f>
        <v>0</v>
      </c>
      <c r="S12" s="53">
        <f t="shared" ref="S12:S24" si="8">IF(F12&gt;4.5,IF(F12&lt;6,G12*H12*(F12-4.5),G12*H12*(6-4.5)),0)</f>
        <v>0</v>
      </c>
      <c r="U12" s="63">
        <f t="shared" ref="U12:U24" si="9">SUM(Q12:S12)</f>
        <v>47.5</v>
      </c>
      <c r="V12" s="48" t="b">
        <f t="shared" ref="V12:V24" si="10">AND(U12=P12)</f>
        <v>1</v>
      </c>
    </row>
    <row r="13" spans="1:22" s="48" customFormat="1" ht="13.8" x14ac:dyDescent="0.25">
      <c r="A13" s="19" t="s">
        <v>991</v>
      </c>
      <c r="B13" s="28">
        <v>306697.61180496</v>
      </c>
      <c r="C13" s="28">
        <v>240315.41157838001</v>
      </c>
      <c r="D13" s="28">
        <v>306689.97212728002</v>
      </c>
      <c r="E13" s="28">
        <v>240300.45894467999</v>
      </c>
      <c r="F13" s="29">
        <v>2.5</v>
      </c>
      <c r="G13" s="29">
        <v>1</v>
      </c>
      <c r="H13" s="29">
        <v>16.8</v>
      </c>
      <c r="I13" s="23" t="str">
        <f t="shared" ref="I13:I24" si="11">I12</f>
        <v>-</v>
      </c>
      <c r="J13" s="63">
        <f t="shared" si="1"/>
        <v>10.8</v>
      </c>
      <c r="L13" s="55">
        <f t="shared" si="2"/>
        <v>2.5</v>
      </c>
      <c r="M13" s="67">
        <f t="shared" si="3"/>
        <v>2.5</v>
      </c>
      <c r="N13" s="67">
        <f t="shared" si="4"/>
        <v>0</v>
      </c>
      <c r="O13" s="67">
        <f t="shared" si="5"/>
        <v>0</v>
      </c>
      <c r="P13" s="49">
        <f t="shared" si="0"/>
        <v>42</v>
      </c>
      <c r="Q13" s="51">
        <f t="shared" si="6"/>
        <v>42</v>
      </c>
      <c r="R13" s="49">
        <f t="shared" si="7"/>
        <v>0</v>
      </c>
      <c r="S13" s="50">
        <f t="shared" si="8"/>
        <v>0</v>
      </c>
      <c r="U13" s="63">
        <f t="shared" si="9"/>
        <v>42</v>
      </c>
      <c r="V13" s="48" t="b">
        <f t="shared" si="10"/>
        <v>1</v>
      </c>
    </row>
    <row r="14" spans="1:22" s="16" customFormat="1" ht="13.8" x14ac:dyDescent="0.25">
      <c r="A14" s="19" t="s">
        <v>992</v>
      </c>
      <c r="B14" s="28">
        <v>306790.29834030999</v>
      </c>
      <c r="C14" s="28">
        <v>240254.44270893</v>
      </c>
      <c r="D14" s="28">
        <v>306794.84080087999</v>
      </c>
      <c r="E14" s="28">
        <v>240238.86941489999</v>
      </c>
      <c r="F14" s="29">
        <v>2.5</v>
      </c>
      <c r="G14" s="29">
        <v>1</v>
      </c>
      <c r="H14" s="29">
        <v>16.2</v>
      </c>
      <c r="I14" s="23" t="str">
        <f t="shared" si="11"/>
        <v>-</v>
      </c>
      <c r="J14" s="63">
        <f t="shared" si="1"/>
        <v>10.199999999999999</v>
      </c>
      <c r="L14" s="46">
        <f t="shared" si="2"/>
        <v>2.5</v>
      </c>
      <c r="M14" s="68">
        <f t="shared" si="3"/>
        <v>2.5</v>
      </c>
      <c r="N14" s="68">
        <f t="shared" si="4"/>
        <v>0</v>
      </c>
      <c r="O14" s="68">
        <f t="shared" si="5"/>
        <v>0</v>
      </c>
      <c r="P14" s="43">
        <f t="shared" si="0"/>
        <v>40.5</v>
      </c>
      <c r="Q14" s="47">
        <f t="shared" si="6"/>
        <v>40.5</v>
      </c>
      <c r="R14" s="43">
        <f t="shared" si="7"/>
        <v>0</v>
      </c>
      <c r="S14" s="44">
        <f t="shared" si="8"/>
        <v>0</v>
      </c>
      <c r="U14" s="63">
        <f t="shared" si="9"/>
        <v>40.5</v>
      </c>
      <c r="V14" s="48" t="b">
        <f t="shared" si="10"/>
        <v>1</v>
      </c>
    </row>
    <row r="15" spans="1:22" s="48" customFormat="1" ht="13.8" x14ac:dyDescent="0.25">
      <c r="A15" s="19" t="s">
        <v>993</v>
      </c>
      <c r="B15" s="28">
        <v>306908.96913896</v>
      </c>
      <c r="C15" s="28">
        <v>240181.93527479001</v>
      </c>
      <c r="D15" s="28">
        <v>306929.26041187998</v>
      </c>
      <c r="E15" s="28">
        <v>240168.76305651001</v>
      </c>
      <c r="F15" s="29">
        <v>2.5</v>
      </c>
      <c r="G15" s="29">
        <v>1</v>
      </c>
      <c r="H15" s="29">
        <v>24.2</v>
      </c>
      <c r="I15" s="23" t="str">
        <f t="shared" si="11"/>
        <v>-</v>
      </c>
      <c r="J15" s="63">
        <f t="shared" si="1"/>
        <v>18.2</v>
      </c>
      <c r="L15" s="55">
        <f t="shared" si="2"/>
        <v>2.5</v>
      </c>
      <c r="M15" s="67">
        <f t="shared" si="3"/>
        <v>2.5</v>
      </c>
      <c r="N15" s="67">
        <f t="shared" si="4"/>
        <v>0</v>
      </c>
      <c r="O15" s="67">
        <f t="shared" si="5"/>
        <v>0</v>
      </c>
      <c r="P15" s="49">
        <f t="shared" si="0"/>
        <v>60.5</v>
      </c>
      <c r="Q15" s="51">
        <f t="shared" si="6"/>
        <v>60.5</v>
      </c>
      <c r="R15" s="49">
        <f t="shared" si="7"/>
        <v>0</v>
      </c>
      <c r="S15" s="50">
        <f t="shared" si="8"/>
        <v>0</v>
      </c>
      <c r="U15" s="63">
        <f t="shared" si="9"/>
        <v>60.5</v>
      </c>
      <c r="V15" s="48" t="b">
        <f t="shared" si="10"/>
        <v>1</v>
      </c>
    </row>
    <row r="16" spans="1:22" s="16" customFormat="1" ht="13.8" x14ac:dyDescent="0.25">
      <c r="A16" s="19" t="s">
        <v>994</v>
      </c>
      <c r="B16" s="28">
        <v>307140.58990403998</v>
      </c>
      <c r="C16" s="28">
        <v>239802.62398306999</v>
      </c>
      <c r="D16" s="28">
        <v>307156.44511472998</v>
      </c>
      <c r="E16" s="28">
        <v>239816.87983536001</v>
      </c>
      <c r="F16" s="29">
        <v>2.5</v>
      </c>
      <c r="G16" s="29">
        <v>1</v>
      </c>
      <c r="H16" s="29">
        <v>21.3</v>
      </c>
      <c r="I16" s="23" t="str">
        <f t="shared" si="11"/>
        <v>-</v>
      </c>
      <c r="J16" s="63">
        <f t="shared" si="1"/>
        <v>15.3</v>
      </c>
      <c r="L16" s="46">
        <f t="shared" si="2"/>
        <v>2.5</v>
      </c>
      <c r="M16" s="68">
        <f t="shared" si="3"/>
        <v>2.5</v>
      </c>
      <c r="N16" s="68">
        <f t="shared" si="4"/>
        <v>0</v>
      </c>
      <c r="O16" s="68">
        <f t="shared" si="5"/>
        <v>0</v>
      </c>
      <c r="P16" s="43">
        <f t="shared" si="0"/>
        <v>53.25</v>
      </c>
      <c r="Q16" s="47">
        <f t="shared" si="6"/>
        <v>53.25</v>
      </c>
      <c r="R16" s="43">
        <f t="shared" si="7"/>
        <v>0</v>
      </c>
      <c r="S16" s="44">
        <f t="shared" si="8"/>
        <v>0</v>
      </c>
      <c r="U16" s="63">
        <f t="shared" si="9"/>
        <v>53.25</v>
      </c>
      <c r="V16" s="48" t="b">
        <f t="shared" si="10"/>
        <v>1</v>
      </c>
    </row>
    <row r="17" spans="1:22" s="48" customFormat="1" ht="13.8" x14ac:dyDescent="0.25">
      <c r="A17" s="19" t="s">
        <v>995</v>
      </c>
      <c r="B17" s="28">
        <v>307411.18245760002</v>
      </c>
      <c r="C17" s="28">
        <v>239519.65170963999</v>
      </c>
      <c r="D17" s="28">
        <v>307422.31827798998</v>
      </c>
      <c r="E17" s="28">
        <v>239532.55579891999</v>
      </c>
      <c r="F17" s="29">
        <v>2.5</v>
      </c>
      <c r="G17" s="29">
        <v>1</v>
      </c>
      <c r="H17" s="29">
        <v>17</v>
      </c>
      <c r="I17" s="23" t="str">
        <f t="shared" si="11"/>
        <v>-</v>
      </c>
      <c r="J17" s="63">
        <f t="shared" si="1"/>
        <v>11</v>
      </c>
      <c r="L17" s="55">
        <f t="shared" si="2"/>
        <v>2.5</v>
      </c>
      <c r="M17" s="67">
        <f t="shared" si="3"/>
        <v>2.5</v>
      </c>
      <c r="N17" s="67">
        <f t="shared" si="4"/>
        <v>0</v>
      </c>
      <c r="O17" s="67">
        <f t="shared" si="5"/>
        <v>0</v>
      </c>
      <c r="P17" s="49">
        <f t="shared" si="0"/>
        <v>42.5</v>
      </c>
      <c r="Q17" s="51">
        <f t="shared" si="6"/>
        <v>42.5</v>
      </c>
      <c r="R17" s="49">
        <f t="shared" si="7"/>
        <v>0</v>
      </c>
      <c r="S17" s="50">
        <f t="shared" si="8"/>
        <v>0</v>
      </c>
      <c r="U17" s="63">
        <f t="shared" si="9"/>
        <v>42.5</v>
      </c>
      <c r="V17" s="48" t="b">
        <f t="shared" si="10"/>
        <v>1</v>
      </c>
    </row>
    <row r="18" spans="1:22" s="16" customFormat="1" ht="13.8" x14ac:dyDescent="0.25">
      <c r="A18" s="19" t="s">
        <v>996</v>
      </c>
      <c r="B18" s="28">
        <v>307838.58085218997</v>
      </c>
      <c r="C18" s="28">
        <v>239244.62457476999</v>
      </c>
      <c r="D18" s="28">
        <v>307862.06247782998</v>
      </c>
      <c r="E18" s="28">
        <v>239234.82163794999</v>
      </c>
      <c r="F18" s="29">
        <v>2.5</v>
      </c>
      <c r="G18" s="29">
        <v>1</v>
      </c>
      <c r="H18" s="29">
        <v>25.5</v>
      </c>
      <c r="I18" s="23" t="str">
        <f t="shared" si="11"/>
        <v>-</v>
      </c>
      <c r="J18" s="63">
        <f t="shared" si="1"/>
        <v>19.5</v>
      </c>
      <c r="L18" s="46">
        <f t="shared" si="2"/>
        <v>2.5</v>
      </c>
      <c r="M18" s="68">
        <f t="shared" si="3"/>
        <v>2.5</v>
      </c>
      <c r="N18" s="68">
        <f t="shared" si="4"/>
        <v>0</v>
      </c>
      <c r="O18" s="68">
        <f t="shared" si="5"/>
        <v>0</v>
      </c>
      <c r="P18" s="43">
        <f t="shared" si="0"/>
        <v>63.75</v>
      </c>
      <c r="Q18" s="47">
        <f t="shared" si="6"/>
        <v>63.75</v>
      </c>
      <c r="R18" s="43">
        <f t="shared" si="7"/>
        <v>0</v>
      </c>
      <c r="S18" s="44">
        <f t="shared" si="8"/>
        <v>0</v>
      </c>
      <c r="U18" s="63">
        <f t="shared" si="9"/>
        <v>63.75</v>
      </c>
      <c r="V18" s="48" t="b">
        <f t="shared" si="10"/>
        <v>1</v>
      </c>
    </row>
    <row r="19" spans="1:22" s="48" customFormat="1" ht="13.8" x14ac:dyDescent="0.25">
      <c r="A19" s="19" t="s">
        <v>997</v>
      </c>
      <c r="B19" s="28">
        <v>307971.92899834999</v>
      </c>
      <c r="C19" s="28">
        <v>239122.22725544</v>
      </c>
      <c r="D19" s="28">
        <v>307954.08954786998</v>
      </c>
      <c r="E19" s="28">
        <v>239104.19578474999</v>
      </c>
      <c r="F19" s="29">
        <v>2.5</v>
      </c>
      <c r="G19" s="29">
        <v>1</v>
      </c>
      <c r="H19" s="29">
        <v>25.4</v>
      </c>
      <c r="I19" s="23" t="str">
        <f t="shared" si="11"/>
        <v>-</v>
      </c>
      <c r="J19" s="63">
        <f t="shared" si="1"/>
        <v>19.399999999999999</v>
      </c>
      <c r="L19" s="55">
        <f t="shared" si="2"/>
        <v>2.5</v>
      </c>
      <c r="M19" s="67">
        <f t="shared" si="3"/>
        <v>2.5</v>
      </c>
      <c r="N19" s="67">
        <f t="shared" si="4"/>
        <v>0</v>
      </c>
      <c r="O19" s="67">
        <f t="shared" si="5"/>
        <v>0</v>
      </c>
      <c r="P19" s="49">
        <f t="shared" si="0"/>
        <v>63.5</v>
      </c>
      <c r="Q19" s="51">
        <f t="shared" si="6"/>
        <v>63.5</v>
      </c>
      <c r="R19" s="49">
        <f t="shared" si="7"/>
        <v>0</v>
      </c>
      <c r="S19" s="50">
        <f t="shared" si="8"/>
        <v>0</v>
      </c>
      <c r="U19" s="63">
        <f t="shared" si="9"/>
        <v>63.5</v>
      </c>
      <c r="V19" s="48" t="b">
        <f t="shared" si="10"/>
        <v>1</v>
      </c>
    </row>
    <row r="20" spans="1:22" s="16" customFormat="1" ht="13.8" x14ac:dyDescent="0.25">
      <c r="A20" s="19" t="s">
        <v>987</v>
      </c>
      <c r="B20" s="28">
        <v>308078.11709516001</v>
      </c>
      <c r="C20" s="28">
        <v>238987.26173186</v>
      </c>
      <c r="D20" s="28">
        <v>308059.28089370998</v>
      </c>
      <c r="E20" s="28">
        <v>238959.62139782001</v>
      </c>
      <c r="F20" s="29">
        <v>2.5</v>
      </c>
      <c r="G20" s="29">
        <v>1</v>
      </c>
      <c r="H20" s="29">
        <v>33.5</v>
      </c>
      <c r="I20" s="23" t="str">
        <f t="shared" si="11"/>
        <v>-</v>
      </c>
      <c r="J20" s="63">
        <f t="shared" si="1"/>
        <v>27.5</v>
      </c>
      <c r="L20" s="46">
        <f t="shared" si="2"/>
        <v>2.5</v>
      </c>
      <c r="M20" s="68">
        <f t="shared" si="3"/>
        <v>2.5</v>
      </c>
      <c r="N20" s="68">
        <f t="shared" si="4"/>
        <v>0</v>
      </c>
      <c r="O20" s="68">
        <f t="shared" si="5"/>
        <v>0</v>
      </c>
      <c r="P20" s="43">
        <f t="shared" si="0"/>
        <v>83.75</v>
      </c>
      <c r="Q20" s="47">
        <f t="shared" si="6"/>
        <v>83.75</v>
      </c>
      <c r="R20" s="43">
        <f t="shared" si="7"/>
        <v>0</v>
      </c>
      <c r="S20" s="44">
        <f t="shared" si="8"/>
        <v>0</v>
      </c>
      <c r="U20" s="63">
        <f t="shared" si="9"/>
        <v>83.75</v>
      </c>
      <c r="V20" s="48" t="b">
        <f t="shared" si="10"/>
        <v>1</v>
      </c>
    </row>
    <row r="21" spans="1:22" s="48" customFormat="1" ht="13.8" x14ac:dyDescent="0.25">
      <c r="A21" s="19" t="s">
        <v>988</v>
      </c>
      <c r="B21" s="28">
        <v>308052.37364553002</v>
      </c>
      <c r="C21" s="28">
        <v>238926.60232869</v>
      </c>
      <c r="D21" s="28">
        <v>308053.26536861999</v>
      </c>
      <c r="E21" s="28">
        <v>238936.55805943999</v>
      </c>
      <c r="F21" s="29">
        <v>2.5</v>
      </c>
      <c r="G21" s="29">
        <v>1</v>
      </c>
      <c r="H21" s="29">
        <v>10</v>
      </c>
      <c r="I21" s="23" t="str">
        <f t="shared" si="11"/>
        <v>-</v>
      </c>
      <c r="J21" s="63">
        <f t="shared" si="1"/>
        <v>4</v>
      </c>
      <c r="L21" s="55">
        <f t="shared" si="2"/>
        <v>2.5</v>
      </c>
      <c r="M21" s="67">
        <f t="shared" si="3"/>
        <v>2.5</v>
      </c>
      <c r="N21" s="67">
        <f t="shared" si="4"/>
        <v>0</v>
      </c>
      <c r="O21" s="67">
        <f t="shared" si="5"/>
        <v>0</v>
      </c>
      <c r="P21" s="49">
        <f t="shared" si="0"/>
        <v>25</v>
      </c>
      <c r="Q21" s="51">
        <f t="shared" si="6"/>
        <v>25</v>
      </c>
      <c r="R21" s="49">
        <f t="shared" si="7"/>
        <v>0</v>
      </c>
      <c r="S21" s="50">
        <f t="shared" si="8"/>
        <v>0</v>
      </c>
      <c r="U21" s="63">
        <f t="shared" si="9"/>
        <v>25</v>
      </c>
      <c r="V21" s="48" t="b">
        <f t="shared" si="10"/>
        <v>1</v>
      </c>
    </row>
    <row r="22" spans="1:22" s="16" customFormat="1" ht="13.8" x14ac:dyDescent="0.25">
      <c r="A22" s="19" t="s">
        <v>998</v>
      </c>
      <c r="B22" s="28">
        <v>308113.24278829998</v>
      </c>
      <c r="C22" s="28">
        <v>238920.55043815999</v>
      </c>
      <c r="D22" s="28">
        <v>308110.64244894002</v>
      </c>
      <c r="E22" s="28">
        <v>238908.06199166999</v>
      </c>
      <c r="F22" s="29">
        <v>2.5</v>
      </c>
      <c r="G22" s="29">
        <v>1</v>
      </c>
      <c r="H22" s="29">
        <v>12.8</v>
      </c>
      <c r="I22" s="23" t="str">
        <f t="shared" si="11"/>
        <v>-</v>
      </c>
      <c r="J22" s="63">
        <f t="shared" si="1"/>
        <v>6.8000000000000007</v>
      </c>
      <c r="L22" s="46">
        <f t="shared" si="2"/>
        <v>2.5</v>
      </c>
      <c r="M22" s="68">
        <f t="shared" si="3"/>
        <v>2.5</v>
      </c>
      <c r="N22" s="68">
        <f t="shared" si="4"/>
        <v>0</v>
      </c>
      <c r="O22" s="68">
        <f t="shared" si="5"/>
        <v>0</v>
      </c>
      <c r="P22" s="43">
        <f t="shared" si="0"/>
        <v>32</v>
      </c>
      <c r="Q22" s="47">
        <f t="shared" si="6"/>
        <v>32</v>
      </c>
      <c r="R22" s="43">
        <f t="shared" si="7"/>
        <v>0</v>
      </c>
      <c r="S22" s="44">
        <f t="shared" si="8"/>
        <v>0</v>
      </c>
      <c r="U22" s="63">
        <f t="shared" si="9"/>
        <v>32</v>
      </c>
      <c r="V22" s="48" t="b">
        <f t="shared" si="10"/>
        <v>1</v>
      </c>
    </row>
    <row r="23" spans="1:22" s="48" customFormat="1" ht="13.8" x14ac:dyDescent="0.25">
      <c r="A23" s="19" t="s">
        <v>999</v>
      </c>
      <c r="B23" s="28">
        <v>308194.58539447002</v>
      </c>
      <c r="C23" s="28">
        <v>238898.15406485001</v>
      </c>
      <c r="D23" s="28">
        <v>308195.34117655002</v>
      </c>
      <c r="E23" s="28">
        <v>238882.48062444001</v>
      </c>
      <c r="F23" s="29">
        <v>2.5</v>
      </c>
      <c r="G23" s="29">
        <v>1</v>
      </c>
      <c r="H23" s="29">
        <v>15.7</v>
      </c>
      <c r="I23" s="23" t="str">
        <f t="shared" si="11"/>
        <v>-</v>
      </c>
      <c r="J23" s="63">
        <f t="shared" si="1"/>
        <v>9.6999999999999993</v>
      </c>
      <c r="L23" s="55">
        <f t="shared" si="2"/>
        <v>2.5</v>
      </c>
      <c r="M23" s="67">
        <f t="shared" si="3"/>
        <v>2.5</v>
      </c>
      <c r="N23" s="67">
        <f t="shared" si="4"/>
        <v>0</v>
      </c>
      <c r="O23" s="67">
        <f t="shared" si="5"/>
        <v>0</v>
      </c>
      <c r="P23" s="49">
        <f t="shared" si="0"/>
        <v>39.25</v>
      </c>
      <c r="Q23" s="51">
        <f t="shared" si="6"/>
        <v>39.25</v>
      </c>
      <c r="R23" s="49">
        <f t="shared" si="7"/>
        <v>0</v>
      </c>
      <c r="S23" s="50">
        <f t="shared" si="8"/>
        <v>0</v>
      </c>
      <c r="U23" s="63">
        <f t="shared" si="9"/>
        <v>39.25</v>
      </c>
      <c r="V23" s="48" t="b">
        <f t="shared" si="10"/>
        <v>1</v>
      </c>
    </row>
    <row r="24" spans="1:22" s="16" customFormat="1" ht="14.4" thickBot="1" x14ac:dyDescent="0.3">
      <c r="A24" s="19" t="s">
        <v>1000</v>
      </c>
      <c r="B24" s="28">
        <v>308221.83010875998</v>
      </c>
      <c r="C24" s="28">
        <v>238856.59818023001</v>
      </c>
      <c r="D24" s="28">
        <v>308209.83256726997</v>
      </c>
      <c r="E24" s="28">
        <v>238836.75068828001</v>
      </c>
      <c r="F24" s="29">
        <v>2.5</v>
      </c>
      <c r="G24" s="29">
        <v>1</v>
      </c>
      <c r="H24" s="29">
        <v>23.2</v>
      </c>
      <c r="I24" s="23" t="str">
        <f t="shared" si="11"/>
        <v>-</v>
      </c>
      <c r="J24" s="63">
        <f t="shared" si="1"/>
        <v>17.2</v>
      </c>
      <c r="L24" s="69">
        <f t="shared" si="2"/>
        <v>2.5</v>
      </c>
      <c r="M24" s="64">
        <f t="shared" si="3"/>
        <v>2.5</v>
      </c>
      <c r="N24" s="64">
        <f t="shared" si="4"/>
        <v>0</v>
      </c>
      <c r="O24" s="64">
        <f t="shared" si="5"/>
        <v>0</v>
      </c>
      <c r="P24" s="41">
        <f t="shared" si="0"/>
        <v>58</v>
      </c>
      <c r="Q24" s="62">
        <f t="shared" si="6"/>
        <v>58</v>
      </c>
      <c r="R24" s="41">
        <f t="shared" si="7"/>
        <v>0</v>
      </c>
      <c r="S24" s="42">
        <f t="shared" si="8"/>
        <v>0</v>
      </c>
      <c r="U24" s="63">
        <f t="shared" si="9"/>
        <v>58</v>
      </c>
      <c r="V24" s="48" t="b">
        <f t="shared" si="10"/>
        <v>1</v>
      </c>
    </row>
    <row r="25" spans="1:22" s="16" customFormat="1" ht="28.2" hidden="1" thickBot="1" x14ac:dyDescent="0.3">
      <c r="A25" s="19" t="s">
        <v>19</v>
      </c>
      <c r="B25" s="22" t="s">
        <v>69</v>
      </c>
      <c r="C25" s="22" t="str">
        <f>B25</f>
        <v>Provisional - TBC</v>
      </c>
      <c r="D25" s="22"/>
      <c r="E25" s="20" t="s">
        <v>14</v>
      </c>
      <c r="F25" s="25" t="e">
        <f>#REF!</f>
        <v>#REF!</v>
      </c>
      <c r="G25" s="25"/>
      <c r="H25" s="25"/>
      <c r="I25" s="23" t="e">
        <f>#REF!</f>
        <v>#REF!</v>
      </c>
      <c r="L25" s="37"/>
      <c r="M25" s="37">
        <f t="shared" si="3"/>
        <v>0</v>
      </c>
      <c r="N25" s="37"/>
      <c r="O25" s="37"/>
      <c r="P25" s="37"/>
      <c r="Q25" s="37"/>
      <c r="R25" s="37"/>
      <c r="S25" s="37"/>
    </row>
    <row r="26" spans="1:22" s="16" customFormat="1" ht="28.2" hidden="1" thickBot="1" x14ac:dyDescent="0.3">
      <c r="A26" s="19" t="s">
        <v>20</v>
      </c>
      <c r="B26" s="22" t="s">
        <v>69</v>
      </c>
      <c r="C26" s="22" t="str">
        <f t="shared" ref="C26:C74" si="12">B26</f>
        <v>Provisional - TBC</v>
      </c>
      <c r="D26" s="22"/>
      <c r="E26" s="20" t="s">
        <v>14</v>
      </c>
      <c r="F26" s="25" t="e">
        <f t="shared" ref="F26:F74" si="13">I25</f>
        <v>#REF!</v>
      </c>
      <c r="G26" s="25"/>
      <c r="H26" s="25"/>
      <c r="I26" s="23" t="e">
        <f t="shared" ref="I26:I74" si="14">I25</f>
        <v>#REF!</v>
      </c>
      <c r="L26" s="37"/>
      <c r="M26" s="37">
        <f t="shared" si="3"/>
        <v>0</v>
      </c>
      <c r="N26" s="37"/>
      <c r="O26" s="37"/>
      <c r="P26" s="37"/>
      <c r="Q26" s="37"/>
      <c r="R26" s="37"/>
      <c r="S26" s="37"/>
    </row>
    <row r="27" spans="1:22" s="16" customFormat="1" ht="28.2" hidden="1" thickBot="1" x14ac:dyDescent="0.3">
      <c r="A27" s="19" t="s">
        <v>21</v>
      </c>
      <c r="B27" s="22" t="s">
        <v>69</v>
      </c>
      <c r="C27" s="22" t="str">
        <f t="shared" si="12"/>
        <v>Provisional - TBC</v>
      </c>
      <c r="D27" s="22"/>
      <c r="E27" s="20" t="s">
        <v>14</v>
      </c>
      <c r="F27" s="25" t="e">
        <f t="shared" si="13"/>
        <v>#REF!</v>
      </c>
      <c r="G27" s="25"/>
      <c r="H27" s="25"/>
      <c r="I27" s="23" t="e">
        <f t="shared" si="14"/>
        <v>#REF!</v>
      </c>
      <c r="L27" s="37"/>
      <c r="M27" s="37">
        <f t="shared" si="3"/>
        <v>0</v>
      </c>
      <c r="N27" s="37"/>
      <c r="O27" s="37"/>
      <c r="P27" s="37"/>
      <c r="Q27" s="37"/>
      <c r="R27" s="37"/>
      <c r="S27" s="37"/>
    </row>
    <row r="28" spans="1:22" s="16" customFormat="1" ht="28.2" hidden="1" thickBot="1" x14ac:dyDescent="0.3">
      <c r="A28" s="19" t="s">
        <v>22</v>
      </c>
      <c r="B28" s="22" t="s">
        <v>69</v>
      </c>
      <c r="C28" s="22" t="str">
        <f t="shared" si="12"/>
        <v>Provisional - TBC</v>
      </c>
      <c r="D28" s="22"/>
      <c r="E28" s="20" t="s">
        <v>14</v>
      </c>
      <c r="F28" s="25" t="e">
        <f t="shared" si="13"/>
        <v>#REF!</v>
      </c>
      <c r="G28" s="25"/>
      <c r="H28" s="25"/>
      <c r="I28" s="23" t="e">
        <f t="shared" si="14"/>
        <v>#REF!</v>
      </c>
      <c r="L28" s="37"/>
      <c r="M28" s="37">
        <f t="shared" si="3"/>
        <v>0</v>
      </c>
      <c r="N28" s="37"/>
      <c r="O28" s="37"/>
      <c r="P28" s="37"/>
      <c r="Q28" s="37"/>
      <c r="R28" s="37"/>
      <c r="S28" s="37"/>
    </row>
    <row r="29" spans="1:22" s="16" customFormat="1" ht="28.2" hidden="1" thickBot="1" x14ac:dyDescent="0.3">
      <c r="A29" s="19" t="s">
        <v>23</v>
      </c>
      <c r="B29" s="22" t="s">
        <v>69</v>
      </c>
      <c r="C29" s="22" t="str">
        <f t="shared" si="12"/>
        <v>Provisional - TBC</v>
      </c>
      <c r="D29" s="22"/>
      <c r="E29" s="20" t="s">
        <v>14</v>
      </c>
      <c r="F29" s="25" t="e">
        <f t="shared" si="13"/>
        <v>#REF!</v>
      </c>
      <c r="G29" s="25"/>
      <c r="H29" s="25"/>
      <c r="I29" s="23" t="e">
        <f t="shared" si="14"/>
        <v>#REF!</v>
      </c>
      <c r="L29" s="37"/>
      <c r="M29" s="37">
        <f t="shared" si="3"/>
        <v>0</v>
      </c>
      <c r="N29" s="37"/>
      <c r="O29" s="37"/>
      <c r="P29" s="37"/>
      <c r="Q29" s="37"/>
      <c r="R29" s="37"/>
      <c r="S29" s="37"/>
    </row>
    <row r="30" spans="1:22" s="16" customFormat="1" ht="28.2" hidden="1" thickBot="1" x14ac:dyDescent="0.3">
      <c r="A30" s="19" t="s">
        <v>24</v>
      </c>
      <c r="B30" s="22" t="s">
        <v>69</v>
      </c>
      <c r="C30" s="22" t="str">
        <f t="shared" si="12"/>
        <v>Provisional - TBC</v>
      </c>
      <c r="D30" s="22"/>
      <c r="E30" s="20" t="s">
        <v>14</v>
      </c>
      <c r="F30" s="25" t="e">
        <f t="shared" si="13"/>
        <v>#REF!</v>
      </c>
      <c r="G30" s="25"/>
      <c r="H30" s="25"/>
      <c r="I30" s="23" t="e">
        <f t="shared" si="14"/>
        <v>#REF!</v>
      </c>
      <c r="L30" s="37"/>
      <c r="M30" s="37">
        <f t="shared" si="3"/>
        <v>0</v>
      </c>
      <c r="N30" s="37"/>
      <c r="O30" s="37"/>
      <c r="P30" s="37"/>
      <c r="Q30" s="37"/>
      <c r="R30" s="37"/>
      <c r="S30" s="37"/>
    </row>
    <row r="31" spans="1:22" s="16" customFormat="1" ht="28.2" hidden="1" thickBot="1" x14ac:dyDescent="0.3">
      <c r="A31" s="19" t="s">
        <v>25</v>
      </c>
      <c r="B31" s="22" t="s">
        <v>69</v>
      </c>
      <c r="C31" s="22" t="str">
        <f t="shared" si="12"/>
        <v>Provisional - TBC</v>
      </c>
      <c r="D31" s="22"/>
      <c r="E31" s="20" t="s">
        <v>14</v>
      </c>
      <c r="F31" s="25" t="e">
        <f t="shared" si="13"/>
        <v>#REF!</v>
      </c>
      <c r="G31" s="25"/>
      <c r="H31" s="25"/>
      <c r="I31" s="23" t="e">
        <f t="shared" si="14"/>
        <v>#REF!</v>
      </c>
      <c r="L31" s="37"/>
      <c r="M31" s="37">
        <f t="shared" si="3"/>
        <v>0</v>
      </c>
      <c r="N31" s="37"/>
      <c r="O31" s="37"/>
      <c r="P31" s="37"/>
      <c r="Q31" s="37"/>
      <c r="R31" s="37"/>
      <c r="S31" s="37"/>
    </row>
    <row r="32" spans="1:22" s="16" customFormat="1" ht="28.2" hidden="1" thickBot="1" x14ac:dyDescent="0.3">
      <c r="A32" s="19" t="s">
        <v>26</v>
      </c>
      <c r="B32" s="22" t="s">
        <v>69</v>
      </c>
      <c r="C32" s="22" t="str">
        <f t="shared" si="12"/>
        <v>Provisional - TBC</v>
      </c>
      <c r="D32" s="22"/>
      <c r="E32" s="20" t="s">
        <v>14</v>
      </c>
      <c r="F32" s="25" t="e">
        <f t="shared" si="13"/>
        <v>#REF!</v>
      </c>
      <c r="G32" s="25"/>
      <c r="H32" s="25"/>
      <c r="I32" s="23" t="e">
        <f t="shared" si="14"/>
        <v>#REF!</v>
      </c>
      <c r="L32" s="37"/>
      <c r="M32" s="37">
        <f t="shared" si="3"/>
        <v>0</v>
      </c>
      <c r="N32" s="37"/>
      <c r="O32" s="37"/>
      <c r="P32" s="37"/>
      <c r="Q32" s="37"/>
      <c r="R32" s="37"/>
      <c r="S32" s="37"/>
    </row>
    <row r="33" spans="1:19" s="16" customFormat="1" ht="28.2" hidden="1" thickBot="1" x14ac:dyDescent="0.3">
      <c r="A33" s="19" t="s">
        <v>27</v>
      </c>
      <c r="B33" s="22" t="s">
        <v>69</v>
      </c>
      <c r="C33" s="22" t="str">
        <f t="shared" si="12"/>
        <v>Provisional - TBC</v>
      </c>
      <c r="D33" s="22"/>
      <c r="E33" s="20" t="s">
        <v>14</v>
      </c>
      <c r="F33" s="25" t="e">
        <f t="shared" si="13"/>
        <v>#REF!</v>
      </c>
      <c r="G33" s="25"/>
      <c r="H33" s="25"/>
      <c r="I33" s="23" t="e">
        <f t="shared" si="14"/>
        <v>#REF!</v>
      </c>
      <c r="L33" s="37"/>
      <c r="M33" s="37">
        <f t="shared" si="3"/>
        <v>0</v>
      </c>
      <c r="N33" s="37"/>
      <c r="O33" s="37"/>
      <c r="P33" s="37"/>
      <c r="Q33" s="37"/>
      <c r="R33" s="37"/>
      <c r="S33" s="37"/>
    </row>
    <row r="34" spans="1:19" s="16" customFormat="1" ht="28.2" hidden="1" thickBot="1" x14ac:dyDescent="0.3">
      <c r="A34" s="19" t="s">
        <v>28</v>
      </c>
      <c r="B34" s="22" t="s">
        <v>69</v>
      </c>
      <c r="C34" s="22" t="str">
        <f t="shared" si="12"/>
        <v>Provisional - TBC</v>
      </c>
      <c r="D34" s="22"/>
      <c r="E34" s="20" t="s">
        <v>14</v>
      </c>
      <c r="F34" s="25" t="e">
        <f t="shared" si="13"/>
        <v>#REF!</v>
      </c>
      <c r="G34" s="25"/>
      <c r="H34" s="25"/>
      <c r="I34" s="23" t="e">
        <f t="shared" si="14"/>
        <v>#REF!</v>
      </c>
      <c r="L34" s="37"/>
      <c r="M34" s="37">
        <f t="shared" si="3"/>
        <v>0</v>
      </c>
      <c r="N34" s="37"/>
      <c r="O34" s="37"/>
      <c r="P34" s="37"/>
      <c r="Q34" s="37"/>
      <c r="R34" s="37"/>
      <c r="S34" s="37"/>
    </row>
    <row r="35" spans="1:19" s="16" customFormat="1" ht="28.2" hidden="1" thickBot="1" x14ac:dyDescent="0.3">
      <c r="A35" s="19" t="s">
        <v>29</v>
      </c>
      <c r="B35" s="22" t="s">
        <v>69</v>
      </c>
      <c r="C35" s="22" t="str">
        <f t="shared" si="12"/>
        <v>Provisional - TBC</v>
      </c>
      <c r="D35" s="22"/>
      <c r="E35" s="20" t="s">
        <v>14</v>
      </c>
      <c r="F35" s="25" t="e">
        <f t="shared" si="13"/>
        <v>#REF!</v>
      </c>
      <c r="G35" s="25"/>
      <c r="H35" s="25"/>
      <c r="I35" s="23" t="e">
        <f t="shared" si="14"/>
        <v>#REF!</v>
      </c>
      <c r="L35" s="37"/>
      <c r="M35" s="37">
        <f t="shared" si="3"/>
        <v>0</v>
      </c>
      <c r="N35" s="37"/>
      <c r="O35" s="37"/>
      <c r="P35" s="37"/>
      <c r="Q35" s="37"/>
      <c r="R35" s="37"/>
      <c r="S35" s="37"/>
    </row>
    <row r="36" spans="1:19" s="16" customFormat="1" ht="28.2" hidden="1" thickBot="1" x14ac:dyDescent="0.3">
      <c r="A36" s="19" t="s">
        <v>30</v>
      </c>
      <c r="B36" s="22" t="s">
        <v>69</v>
      </c>
      <c r="C36" s="22" t="str">
        <f t="shared" si="12"/>
        <v>Provisional - TBC</v>
      </c>
      <c r="D36" s="22"/>
      <c r="E36" s="20" t="s">
        <v>14</v>
      </c>
      <c r="F36" s="25" t="e">
        <f t="shared" si="13"/>
        <v>#REF!</v>
      </c>
      <c r="G36" s="25"/>
      <c r="H36" s="25"/>
      <c r="I36" s="23" t="e">
        <f t="shared" si="14"/>
        <v>#REF!</v>
      </c>
      <c r="L36" s="37"/>
      <c r="M36" s="37">
        <f t="shared" si="3"/>
        <v>0</v>
      </c>
      <c r="N36" s="37"/>
      <c r="O36" s="37"/>
      <c r="P36" s="37"/>
      <c r="Q36" s="37"/>
      <c r="R36" s="37"/>
      <c r="S36" s="37"/>
    </row>
    <row r="37" spans="1:19" s="16" customFormat="1" ht="28.2" hidden="1" thickBot="1" x14ac:dyDescent="0.3">
      <c r="A37" s="19" t="s">
        <v>31</v>
      </c>
      <c r="B37" s="22" t="s">
        <v>69</v>
      </c>
      <c r="C37" s="22" t="str">
        <f t="shared" si="12"/>
        <v>Provisional - TBC</v>
      </c>
      <c r="D37" s="22"/>
      <c r="E37" s="20" t="s">
        <v>14</v>
      </c>
      <c r="F37" s="25" t="e">
        <f t="shared" si="13"/>
        <v>#REF!</v>
      </c>
      <c r="G37" s="25"/>
      <c r="H37" s="25"/>
      <c r="I37" s="23" t="e">
        <f t="shared" si="14"/>
        <v>#REF!</v>
      </c>
      <c r="L37" s="37"/>
      <c r="M37" s="37">
        <f t="shared" si="3"/>
        <v>0</v>
      </c>
      <c r="N37" s="37"/>
      <c r="O37" s="37"/>
      <c r="P37" s="37"/>
      <c r="Q37" s="37"/>
      <c r="R37" s="37"/>
      <c r="S37" s="37"/>
    </row>
    <row r="38" spans="1:19" s="16" customFormat="1" ht="28.2" hidden="1" thickBot="1" x14ac:dyDescent="0.3">
      <c r="A38" s="19" t="s">
        <v>32</v>
      </c>
      <c r="B38" s="22" t="s">
        <v>69</v>
      </c>
      <c r="C38" s="22" t="str">
        <f t="shared" si="12"/>
        <v>Provisional - TBC</v>
      </c>
      <c r="D38" s="22"/>
      <c r="E38" s="20" t="s">
        <v>14</v>
      </c>
      <c r="F38" s="25" t="e">
        <f t="shared" si="13"/>
        <v>#REF!</v>
      </c>
      <c r="G38" s="25"/>
      <c r="H38" s="25"/>
      <c r="I38" s="23" t="e">
        <f t="shared" si="14"/>
        <v>#REF!</v>
      </c>
      <c r="L38" s="37"/>
      <c r="M38" s="37">
        <f t="shared" si="3"/>
        <v>0</v>
      </c>
      <c r="N38" s="37"/>
      <c r="O38" s="37"/>
      <c r="P38" s="37"/>
      <c r="Q38" s="37"/>
      <c r="R38" s="37"/>
      <c r="S38" s="37"/>
    </row>
    <row r="39" spans="1:19" s="16" customFormat="1" ht="28.2" hidden="1" thickBot="1" x14ac:dyDescent="0.3">
      <c r="A39" s="19" t="s">
        <v>33</v>
      </c>
      <c r="B39" s="22" t="s">
        <v>69</v>
      </c>
      <c r="C39" s="22" t="str">
        <f t="shared" si="12"/>
        <v>Provisional - TBC</v>
      </c>
      <c r="D39" s="22"/>
      <c r="E39" s="20" t="s">
        <v>14</v>
      </c>
      <c r="F39" s="25" t="e">
        <f t="shared" si="13"/>
        <v>#REF!</v>
      </c>
      <c r="G39" s="25"/>
      <c r="H39" s="25"/>
      <c r="I39" s="23" t="e">
        <f t="shared" si="14"/>
        <v>#REF!</v>
      </c>
      <c r="L39" s="37"/>
      <c r="M39" s="37">
        <f t="shared" si="3"/>
        <v>0</v>
      </c>
      <c r="N39" s="37"/>
      <c r="O39" s="37"/>
      <c r="P39" s="37"/>
      <c r="Q39" s="37"/>
      <c r="R39" s="37"/>
      <c r="S39" s="37"/>
    </row>
    <row r="40" spans="1:19" s="16" customFormat="1" ht="28.2" hidden="1" thickBot="1" x14ac:dyDescent="0.3">
      <c r="A40" s="19" t="s">
        <v>34</v>
      </c>
      <c r="B40" s="22" t="s">
        <v>69</v>
      </c>
      <c r="C40" s="22" t="str">
        <f t="shared" si="12"/>
        <v>Provisional - TBC</v>
      </c>
      <c r="D40" s="22"/>
      <c r="E40" s="20" t="s">
        <v>14</v>
      </c>
      <c r="F40" s="25" t="e">
        <f t="shared" si="13"/>
        <v>#REF!</v>
      </c>
      <c r="G40" s="25"/>
      <c r="H40" s="25"/>
      <c r="I40" s="23" t="e">
        <f t="shared" si="14"/>
        <v>#REF!</v>
      </c>
      <c r="L40" s="37"/>
      <c r="M40" s="37">
        <f t="shared" si="3"/>
        <v>0</v>
      </c>
      <c r="N40" s="37"/>
      <c r="O40" s="37"/>
      <c r="P40" s="37"/>
      <c r="Q40" s="37"/>
      <c r="R40" s="37"/>
      <c r="S40" s="37"/>
    </row>
    <row r="41" spans="1:19" s="16" customFormat="1" ht="28.2" hidden="1" thickBot="1" x14ac:dyDescent="0.3">
      <c r="A41" s="19" t="s">
        <v>35</v>
      </c>
      <c r="B41" s="22" t="s">
        <v>69</v>
      </c>
      <c r="C41" s="22" t="str">
        <f t="shared" si="12"/>
        <v>Provisional - TBC</v>
      </c>
      <c r="D41" s="22"/>
      <c r="E41" s="20" t="s">
        <v>14</v>
      </c>
      <c r="F41" s="25" t="e">
        <f t="shared" si="13"/>
        <v>#REF!</v>
      </c>
      <c r="G41" s="25"/>
      <c r="H41" s="25"/>
      <c r="I41" s="23" t="e">
        <f t="shared" si="14"/>
        <v>#REF!</v>
      </c>
      <c r="L41" s="37"/>
      <c r="M41" s="37">
        <f t="shared" si="3"/>
        <v>0</v>
      </c>
      <c r="N41" s="37"/>
      <c r="O41" s="37"/>
      <c r="P41" s="37"/>
      <c r="Q41" s="37"/>
      <c r="R41" s="37"/>
      <c r="S41" s="37"/>
    </row>
    <row r="42" spans="1:19" s="16" customFormat="1" ht="28.2" hidden="1" thickBot="1" x14ac:dyDescent="0.3">
      <c r="A42" s="19" t="s">
        <v>36</v>
      </c>
      <c r="B42" s="22" t="s">
        <v>69</v>
      </c>
      <c r="C42" s="22" t="str">
        <f t="shared" si="12"/>
        <v>Provisional - TBC</v>
      </c>
      <c r="D42" s="22"/>
      <c r="E42" s="20" t="s">
        <v>14</v>
      </c>
      <c r="F42" s="25" t="e">
        <f t="shared" si="13"/>
        <v>#REF!</v>
      </c>
      <c r="G42" s="25"/>
      <c r="H42" s="25"/>
      <c r="I42" s="23" t="e">
        <f t="shared" si="14"/>
        <v>#REF!</v>
      </c>
      <c r="L42" s="37"/>
      <c r="M42" s="37">
        <f t="shared" si="3"/>
        <v>0</v>
      </c>
      <c r="N42" s="37"/>
      <c r="O42" s="37"/>
      <c r="P42" s="37"/>
      <c r="Q42" s="37"/>
      <c r="R42" s="37"/>
      <c r="S42" s="37"/>
    </row>
    <row r="43" spans="1:19" s="16" customFormat="1" ht="28.2" hidden="1" thickBot="1" x14ac:dyDescent="0.3">
      <c r="A43" s="19" t="s">
        <v>37</v>
      </c>
      <c r="B43" s="22" t="s">
        <v>69</v>
      </c>
      <c r="C43" s="22" t="str">
        <f t="shared" si="12"/>
        <v>Provisional - TBC</v>
      </c>
      <c r="D43" s="22"/>
      <c r="E43" s="20" t="s">
        <v>14</v>
      </c>
      <c r="F43" s="25" t="e">
        <f t="shared" si="13"/>
        <v>#REF!</v>
      </c>
      <c r="G43" s="25"/>
      <c r="H43" s="25"/>
      <c r="I43" s="23" t="e">
        <f t="shared" si="14"/>
        <v>#REF!</v>
      </c>
      <c r="L43" s="37"/>
      <c r="M43" s="37">
        <f t="shared" si="3"/>
        <v>0</v>
      </c>
      <c r="N43" s="37"/>
      <c r="O43" s="37"/>
      <c r="P43" s="37"/>
      <c r="Q43" s="37"/>
      <c r="R43" s="37"/>
      <c r="S43" s="37"/>
    </row>
    <row r="44" spans="1:19" s="16" customFormat="1" ht="28.2" hidden="1" thickBot="1" x14ac:dyDescent="0.3">
      <c r="A44" s="19" t="s">
        <v>38</v>
      </c>
      <c r="B44" s="22" t="s">
        <v>69</v>
      </c>
      <c r="C44" s="22" t="str">
        <f t="shared" si="12"/>
        <v>Provisional - TBC</v>
      </c>
      <c r="D44" s="22"/>
      <c r="E44" s="20" t="s">
        <v>14</v>
      </c>
      <c r="F44" s="25" t="e">
        <f t="shared" si="13"/>
        <v>#REF!</v>
      </c>
      <c r="G44" s="25"/>
      <c r="H44" s="25"/>
      <c r="I44" s="23" t="e">
        <f t="shared" si="14"/>
        <v>#REF!</v>
      </c>
      <c r="L44" s="37"/>
      <c r="M44" s="37">
        <f t="shared" si="3"/>
        <v>0</v>
      </c>
      <c r="N44" s="37"/>
      <c r="O44" s="37"/>
      <c r="P44" s="37"/>
      <c r="Q44" s="37"/>
      <c r="R44" s="37"/>
      <c r="S44" s="37"/>
    </row>
    <row r="45" spans="1:19" s="16" customFormat="1" ht="28.2" hidden="1" thickBot="1" x14ac:dyDescent="0.3">
      <c r="A45" s="19" t="s">
        <v>39</v>
      </c>
      <c r="B45" s="22" t="s">
        <v>69</v>
      </c>
      <c r="C45" s="22" t="str">
        <f t="shared" si="12"/>
        <v>Provisional - TBC</v>
      </c>
      <c r="D45" s="22"/>
      <c r="E45" s="20" t="s">
        <v>14</v>
      </c>
      <c r="F45" s="25" t="e">
        <f t="shared" si="13"/>
        <v>#REF!</v>
      </c>
      <c r="G45" s="25"/>
      <c r="H45" s="25"/>
      <c r="I45" s="23" t="e">
        <f t="shared" si="14"/>
        <v>#REF!</v>
      </c>
      <c r="L45" s="37"/>
      <c r="M45" s="37">
        <f t="shared" si="3"/>
        <v>0</v>
      </c>
      <c r="N45" s="37"/>
      <c r="O45" s="37"/>
      <c r="P45" s="37"/>
      <c r="Q45" s="37"/>
      <c r="R45" s="37"/>
      <c r="S45" s="37"/>
    </row>
    <row r="46" spans="1:19" s="16" customFormat="1" ht="28.2" hidden="1" thickBot="1" x14ac:dyDescent="0.3">
      <c r="A46" s="19" t="s">
        <v>40</v>
      </c>
      <c r="B46" s="22" t="s">
        <v>69</v>
      </c>
      <c r="C46" s="22" t="str">
        <f t="shared" si="12"/>
        <v>Provisional - TBC</v>
      </c>
      <c r="D46" s="22"/>
      <c r="E46" s="20" t="s">
        <v>14</v>
      </c>
      <c r="F46" s="25" t="e">
        <f t="shared" si="13"/>
        <v>#REF!</v>
      </c>
      <c r="G46" s="25"/>
      <c r="H46" s="25"/>
      <c r="I46" s="23" t="e">
        <f t="shared" si="14"/>
        <v>#REF!</v>
      </c>
      <c r="L46" s="37"/>
      <c r="M46" s="37">
        <f t="shared" si="3"/>
        <v>0</v>
      </c>
      <c r="N46" s="37"/>
      <c r="O46" s="37"/>
      <c r="P46" s="37"/>
      <c r="Q46" s="37"/>
      <c r="R46" s="37"/>
      <c r="S46" s="37"/>
    </row>
    <row r="47" spans="1:19" s="16" customFormat="1" ht="28.2" hidden="1" thickBot="1" x14ac:dyDescent="0.3">
      <c r="A47" s="19" t="s">
        <v>41</v>
      </c>
      <c r="B47" s="22" t="s">
        <v>69</v>
      </c>
      <c r="C47" s="22" t="str">
        <f t="shared" si="12"/>
        <v>Provisional - TBC</v>
      </c>
      <c r="D47" s="22"/>
      <c r="E47" s="20" t="s">
        <v>14</v>
      </c>
      <c r="F47" s="25" t="e">
        <f t="shared" si="13"/>
        <v>#REF!</v>
      </c>
      <c r="G47" s="25"/>
      <c r="H47" s="25"/>
      <c r="I47" s="23" t="e">
        <f t="shared" si="14"/>
        <v>#REF!</v>
      </c>
      <c r="L47" s="37"/>
      <c r="M47" s="37">
        <f t="shared" si="3"/>
        <v>0</v>
      </c>
      <c r="N47" s="37"/>
      <c r="O47" s="37"/>
      <c r="P47" s="37"/>
      <c r="Q47" s="37"/>
      <c r="R47" s="37"/>
      <c r="S47" s="37"/>
    </row>
    <row r="48" spans="1:19" s="16" customFormat="1" ht="28.2" hidden="1" thickBot="1" x14ac:dyDescent="0.3">
      <c r="A48" s="19" t="s">
        <v>42</v>
      </c>
      <c r="B48" s="22" t="s">
        <v>69</v>
      </c>
      <c r="C48" s="22" t="str">
        <f t="shared" si="12"/>
        <v>Provisional - TBC</v>
      </c>
      <c r="D48" s="22"/>
      <c r="E48" s="20" t="s">
        <v>14</v>
      </c>
      <c r="F48" s="25" t="e">
        <f t="shared" si="13"/>
        <v>#REF!</v>
      </c>
      <c r="G48" s="25"/>
      <c r="H48" s="25"/>
      <c r="I48" s="23" t="e">
        <f t="shared" si="14"/>
        <v>#REF!</v>
      </c>
      <c r="L48" s="37"/>
      <c r="M48" s="37">
        <f t="shared" si="3"/>
        <v>0</v>
      </c>
      <c r="N48" s="37"/>
      <c r="O48" s="37"/>
      <c r="P48" s="37"/>
      <c r="Q48" s="37"/>
      <c r="R48" s="37"/>
      <c r="S48" s="37"/>
    </row>
    <row r="49" spans="1:19" s="16" customFormat="1" ht="28.2" hidden="1" thickBot="1" x14ac:dyDescent="0.3">
      <c r="A49" s="19" t="s">
        <v>43</v>
      </c>
      <c r="B49" s="22" t="s">
        <v>69</v>
      </c>
      <c r="C49" s="22" t="str">
        <f t="shared" si="12"/>
        <v>Provisional - TBC</v>
      </c>
      <c r="D49" s="22"/>
      <c r="E49" s="20" t="s">
        <v>14</v>
      </c>
      <c r="F49" s="25" t="e">
        <f t="shared" si="13"/>
        <v>#REF!</v>
      </c>
      <c r="G49" s="25"/>
      <c r="H49" s="25"/>
      <c r="I49" s="23" t="e">
        <f t="shared" si="14"/>
        <v>#REF!</v>
      </c>
      <c r="L49" s="37"/>
      <c r="M49" s="37">
        <f t="shared" si="3"/>
        <v>0</v>
      </c>
      <c r="N49" s="37"/>
      <c r="O49" s="37"/>
      <c r="P49" s="37"/>
      <c r="Q49" s="37"/>
      <c r="R49" s="37"/>
      <c r="S49" s="37"/>
    </row>
    <row r="50" spans="1:19" s="16" customFormat="1" ht="28.2" hidden="1" thickBot="1" x14ac:dyDescent="0.3">
      <c r="A50" s="19" t="s">
        <v>44</v>
      </c>
      <c r="B50" s="22" t="s">
        <v>69</v>
      </c>
      <c r="C50" s="22" t="str">
        <f t="shared" si="12"/>
        <v>Provisional - TBC</v>
      </c>
      <c r="D50" s="22"/>
      <c r="E50" s="20" t="s">
        <v>14</v>
      </c>
      <c r="F50" s="25" t="e">
        <f t="shared" si="13"/>
        <v>#REF!</v>
      </c>
      <c r="G50" s="25"/>
      <c r="H50" s="25"/>
      <c r="I50" s="23" t="e">
        <f t="shared" si="14"/>
        <v>#REF!</v>
      </c>
      <c r="L50" s="37"/>
      <c r="M50" s="37">
        <f t="shared" si="3"/>
        <v>0</v>
      </c>
      <c r="N50" s="37"/>
      <c r="O50" s="37"/>
      <c r="P50" s="37"/>
      <c r="Q50" s="37"/>
      <c r="R50" s="37"/>
      <c r="S50" s="37"/>
    </row>
    <row r="51" spans="1:19" s="16" customFormat="1" ht="28.2" hidden="1" thickBot="1" x14ac:dyDescent="0.3">
      <c r="A51" s="19" t="s">
        <v>45</v>
      </c>
      <c r="B51" s="22" t="s">
        <v>69</v>
      </c>
      <c r="C51" s="22" t="str">
        <f t="shared" si="12"/>
        <v>Provisional - TBC</v>
      </c>
      <c r="D51" s="22"/>
      <c r="E51" s="20" t="s">
        <v>14</v>
      </c>
      <c r="F51" s="25" t="e">
        <f t="shared" si="13"/>
        <v>#REF!</v>
      </c>
      <c r="G51" s="25"/>
      <c r="H51" s="25"/>
      <c r="I51" s="23" t="e">
        <f t="shared" si="14"/>
        <v>#REF!</v>
      </c>
      <c r="L51" s="37"/>
      <c r="M51" s="37">
        <f t="shared" si="3"/>
        <v>0</v>
      </c>
      <c r="N51" s="37"/>
      <c r="O51" s="37"/>
      <c r="P51" s="37"/>
      <c r="Q51" s="37"/>
      <c r="R51" s="37"/>
      <c r="S51" s="37"/>
    </row>
    <row r="52" spans="1:19" s="16" customFormat="1" ht="28.2" hidden="1" thickBot="1" x14ac:dyDescent="0.3">
      <c r="A52" s="19" t="s">
        <v>46</v>
      </c>
      <c r="B52" s="22" t="s">
        <v>69</v>
      </c>
      <c r="C52" s="22" t="str">
        <f t="shared" si="12"/>
        <v>Provisional - TBC</v>
      </c>
      <c r="D52" s="22"/>
      <c r="E52" s="20" t="s">
        <v>14</v>
      </c>
      <c r="F52" s="25" t="e">
        <f t="shared" si="13"/>
        <v>#REF!</v>
      </c>
      <c r="G52" s="25"/>
      <c r="H52" s="25"/>
      <c r="I52" s="23" t="e">
        <f t="shared" si="14"/>
        <v>#REF!</v>
      </c>
      <c r="L52" s="37"/>
      <c r="M52" s="37">
        <f t="shared" si="3"/>
        <v>0</v>
      </c>
      <c r="N52" s="37"/>
      <c r="O52" s="37"/>
      <c r="P52" s="37"/>
      <c r="Q52" s="37"/>
      <c r="R52" s="37"/>
      <c r="S52" s="37"/>
    </row>
    <row r="53" spans="1:19" s="16" customFormat="1" ht="28.2" hidden="1" thickBot="1" x14ac:dyDescent="0.3">
      <c r="A53" s="19" t="s">
        <v>47</v>
      </c>
      <c r="B53" s="22" t="s">
        <v>69</v>
      </c>
      <c r="C53" s="22" t="str">
        <f t="shared" si="12"/>
        <v>Provisional - TBC</v>
      </c>
      <c r="D53" s="22"/>
      <c r="E53" s="20" t="s">
        <v>14</v>
      </c>
      <c r="F53" s="25" t="e">
        <f t="shared" si="13"/>
        <v>#REF!</v>
      </c>
      <c r="G53" s="25"/>
      <c r="H53" s="25"/>
      <c r="I53" s="23" t="e">
        <f t="shared" si="14"/>
        <v>#REF!</v>
      </c>
      <c r="L53" s="37"/>
      <c r="M53" s="37">
        <f t="shared" si="3"/>
        <v>0</v>
      </c>
      <c r="N53" s="37"/>
      <c r="O53" s="37"/>
      <c r="P53" s="37"/>
      <c r="Q53" s="37"/>
      <c r="R53" s="37"/>
      <c r="S53" s="37"/>
    </row>
    <row r="54" spans="1:19" s="16" customFormat="1" ht="28.2" hidden="1" thickBot="1" x14ac:dyDescent="0.3">
      <c r="A54" s="19" t="s">
        <v>48</v>
      </c>
      <c r="B54" s="22" t="s">
        <v>69</v>
      </c>
      <c r="C54" s="22" t="str">
        <f t="shared" si="12"/>
        <v>Provisional - TBC</v>
      </c>
      <c r="D54" s="22"/>
      <c r="E54" s="20" t="s">
        <v>14</v>
      </c>
      <c r="F54" s="25" t="e">
        <f t="shared" si="13"/>
        <v>#REF!</v>
      </c>
      <c r="G54" s="25"/>
      <c r="H54" s="25"/>
      <c r="I54" s="23" t="e">
        <f t="shared" si="14"/>
        <v>#REF!</v>
      </c>
      <c r="L54" s="37"/>
      <c r="M54" s="37">
        <f t="shared" si="3"/>
        <v>0</v>
      </c>
      <c r="N54" s="37"/>
      <c r="O54" s="37"/>
      <c r="P54" s="37"/>
      <c r="Q54" s="37"/>
      <c r="R54" s="37"/>
      <c r="S54" s="37"/>
    </row>
    <row r="55" spans="1:19" s="16" customFormat="1" ht="28.2" hidden="1" thickBot="1" x14ac:dyDescent="0.3">
      <c r="A55" s="19" t="s">
        <v>49</v>
      </c>
      <c r="B55" s="22" t="s">
        <v>69</v>
      </c>
      <c r="C55" s="22" t="str">
        <f t="shared" si="12"/>
        <v>Provisional - TBC</v>
      </c>
      <c r="D55" s="22"/>
      <c r="E55" s="20" t="s">
        <v>14</v>
      </c>
      <c r="F55" s="25" t="e">
        <f t="shared" si="13"/>
        <v>#REF!</v>
      </c>
      <c r="G55" s="25"/>
      <c r="H55" s="25"/>
      <c r="I55" s="23" t="e">
        <f t="shared" si="14"/>
        <v>#REF!</v>
      </c>
      <c r="L55" s="37"/>
      <c r="M55" s="37">
        <f t="shared" si="3"/>
        <v>0</v>
      </c>
      <c r="N55" s="37"/>
      <c r="O55" s="37"/>
      <c r="P55" s="37"/>
      <c r="Q55" s="37"/>
      <c r="R55" s="37"/>
      <c r="S55" s="37"/>
    </row>
    <row r="56" spans="1:19" s="16" customFormat="1" ht="28.2" hidden="1" thickBot="1" x14ac:dyDescent="0.3">
      <c r="A56" s="19" t="s">
        <v>50</v>
      </c>
      <c r="B56" s="22" t="s">
        <v>69</v>
      </c>
      <c r="C56" s="22" t="str">
        <f t="shared" si="12"/>
        <v>Provisional - TBC</v>
      </c>
      <c r="D56" s="22"/>
      <c r="E56" s="20" t="s">
        <v>14</v>
      </c>
      <c r="F56" s="25" t="e">
        <f t="shared" si="13"/>
        <v>#REF!</v>
      </c>
      <c r="G56" s="25"/>
      <c r="H56" s="25"/>
      <c r="I56" s="23" t="e">
        <f t="shared" si="14"/>
        <v>#REF!</v>
      </c>
      <c r="L56" s="37"/>
      <c r="M56" s="37">
        <f t="shared" si="3"/>
        <v>0</v>
      </c>
      <c r="N56" s="37"/>
      <c r="O56" s="37"/>
      <c r="P56" s="37"/>
      <c r="Q56" s="37"/>
      <c r="R56" s="37"/>
      <c r="S56" s="37"/>
    </row>
    <row r="57" spans="1:19" s="16" customFormat="1" ht="28.2" hidden="1" thickBot="1" x14ac:dyDescent="0.3">
      <c r="A57" s="19" t="s">
        <v>51</v>
      </c>
      <c r="B57" s="22" t="s">
        <v>69</v>
      </c>
      <c r="C57" s="22" t="str">
        <f t="shared" si="12"/>
        <v>Provisional - TBC</v>
      </c>
      <c r="D57" s="22"/>
      <c r="E57" s="20" t="s">
        <v>14</v>
      </c>
      <c r="F57" s="25" t="e">
        <f t="shared" si="13"/>
        <v>#REF!</v>
      </c>
      <c r="G57" s="25"/>
      <c r="H57" s="25"/>
      <c r="I57" s="23" t="e">
        <f t="shared" si="14"/>
        <v>#REF!</v>
      </c>
      <c r="L57" s="37"/>
      <c r="M57" s="37">
        <f t="shared" si="3"/>
        <v>0</v>
      </c>
      <c r="N57" s="37"/>
      <c r="O57" s="37"/>
      <c r="P57" s="37"/>
      <c r="Q57" s="37"/>
      <c r="R57" s="37"/>
      <c r="S57" s="37"/>
    </row>
    <row r="58" spans="1:19" s="16" customFormat="1" ht="28.2" hidden="1" thickBot="1" x14ac:dyDescent="0.3">
      <c r="A58" s="19" t="s">
        <v>52</v>
      </c>
      <c r="B58" s="22" t="s">
        <v>69</v>
      </c>
      <c r="C58" s="22" t="str">
        <f t="shared" si="12"/>
        <v>Provisional - TBC</v>
      </c>
      <c r="D58" s="22"/>
      <c r="E58" s="20" t="s">
        <v>14</v>
      </c>
      <c r="F58" s="25" t="e">
        <f t="shared" si="13"/>
        <v>#REF!</v>
      </c>
      <c r="G58" s="25"/>
      <c r="H58" s="25"/>
      <c r="I58" s="23" t="e">
        <f t="shared" si="14"/>
        <v>#REF!</v>
      </c>
      <c r="L58" s="37"/>
      <c r="M58" s="37">
        <f t="shared" si="3"/>
        <v>0</v>
      </c>
      <c r="N58" s="37"/>
      <c r="O58" s="37"/>
      <c r="P58" s="37"/>
      <c r="Q58" s="37"/>
      <c r="R58" s="37"/>
      <c r="S58" s="37"/>
    </row>
    <row r="59" spans="1:19" s="16" customFormat="1" ht="28.2" hidden="1" thickBot="1" x14ac:dyDescent="0.3">
      <c r="A59" s="19" t="s">
        <v>53</v>
      </c>
      <c r="B59" s="22" t="s">
        <v>69</v>
      </c>
      <c r="C59" s="22" t="str">
        <f t="shared" si="12"/>
        <v>Provisional - TBC</v>
      </c>
      <c r="D59" s="22"/>
      <c r="E59" s="20" t="s">
        <v>14</v>
      </c>
      <c r="F59" s="25" t="e">
        <f t="shared" si="13"/>
        <v>#REF!</v>
      </c>
      <c r="G59" s="25"/>
      <c r="H59" s="25"/>
      <c r="I59" s="23" t="e">
        <f t="shared" si="14"/>
        <v>#REF!</v>
      </c>
      <c r="L59" s="37"/>
      <c r="M59" s="37">
        <f t="shared" si="3"/>
        <v>0</v>
      </c>
      <c r="N59" s="37"/>
      <c r="O59" s="37"/>
      <c r="P59" s="37"/>
      <c r="Q59" s="37"/>
      <c r="R59" s="37"/>
      <c r="S59" s="37"/>
    </row>
    <row r="60" spans="1:19" s="16" customFormat="1" ht="28.2" hidden="1" thickBot="1" x14ac:dyDescent="0.3">
      <c r="A60" s="19" t="s">
        <v>54</v>
      </c>
      <c r="B60" s="22" t="s">
        <v>69</v>
      </c>
      <c r="C60" s="22" t="str">
        <f t="shared" si="12"/>
        <v>Provisional - TBC</v>
      </c>
      <c r="D60" s="22"/>
      <c r="E60" s="20" t="s">
        <v>14</v>
      </c>
      <c r="F60" s="25" t="e">
        <f t="shared" si="13"/>
        <v>#REF!</v>
      </c>
      <c r="G60" s="25"/>
      <c r="H60" s="25"/>
      <c r="I60" s="23" t="e">
        <f t="shared" si="14"/>
        <v>#REF!</v>
      </c>
      <c r="L60" s="37"/>
      <c r="M60" s="37">
        <f t="shared" si="3"/>
        <v>0</v>
      </c>
      <c r="N60" s="37"/>
      <c r="O60" s="37"/>
      <c r="P60" s="37"/>
      <c r="Q60" s="37"/>
      <c r="R60" s="37"/>
      <c r="S60" s="37"/>
    </row>
    <row r="61" spans="1:19" s="16" customFormat="1" ht="28.2" hidden="1" thickBot="1" x14ac:dyDescent="0.3">
      <c r="A61" s="19" t="s">
        <v>55</v>
      </c>
      <c r="B61" s="22" t="s">
        <v>69</v>
      </c>
      <c r="C61" s="22" t="str">
        <f t="shared" si="12"/>
        <v>Provisional - TBC</v>
      </c>
      <c r="D61" s="22"/>
      <c r="E61" s="20" t="s">
        <v>14</v>
      </c>
      <c r="F61" s="25" t="e">
        <f t="shared" si="13"/>
        <v>#REF!</v>
      </c>
      <c r="G61" s="25"/>
      <c r="H61" s="25"/>
      <c r="I61" s="23" t="e">
        <f t="shared" si="14"/>
        <v>#REF!</v>
      </c>
      <c r="L61" s="37"/>
      <c r="M61" s="37">
        <f t="shared" si="3"/>
        <v>0</v>
      </c>
      <c r="N61" s="37"/>
      <c r="O61" s="37"/>
      <c r="P61" s="37"/>
      <c r="Q61" s="37"/>
      <c r="R61" s="37"/>
      <c r="S61" s="37"/>
    </row>
    <row r="62" spans="1:19" s="16" customFormat="1" ht="28.2" hidden="1" thickBot="1" x14ac:dyDescent="0.3">
      <c r="A62" s="19" t="s">
        <v>56</v>
      </c>
      <c r="B62" s="22" t="s">
        <v>69</v>
      </c>
      <c r="C62" s="22" t="str">
        <f t="shared" si="12"/>
        <v>Provisional - TBC</v>
      </c>
      <c r="D62" s="22"/>
      <c r="E62" s="20" t="s">
        <v>14</v>
      </c>
      <c r="F62" s="25" t="e">
        <f t="shared" si="13"/>
        <v>#REF!</v>
      </c>
      <c r="G62" s="25"/>
      <c r="H62" s="25"/>
      <c r="I62" s="23" t="e">
        <f t="shared" si="14"/>
        <v>#REF!</v>
      </c>
      <c r="L62" s="37"/>
      <c r="M62" s="37">
        <f t="shared" si="3"/>
        <v>0</v>
      </c>
      <c r="N62" s="37"/>
      <c r="O62" s="37"/>
      <c r="P62" s="37"/>
      <c r="Q62" s="37"/>
      <c r="R62" s="37"/>
      <c r="S62" s="37"/>
    </row>
    <row r="63" spans="1:19" s="16" customFormat="1" ht="28.2" hidden="1" thickBot="1" x14ac:dyDescent="0.3">
      <c r="A63" s="19" t="s">
        <v>57</v>
      </c>
      <c r="B63" s="22" t="s">
        <v>69</v>
      </c>
      <c r="C63" s="22" t="str">
        <f t="shared" si="12"/>
        <v>Provisional - TBC</v>
      </c>
      <c r="D63" s="22"/>
      <c r="E63" s="20" t="s">
        <v>14</v>
      </c>
      <c r="F63" s="25" t="e">
        <f t="shared" si="13"/>
        <v>#REF!</v>
      </c>
      <c r="G63" s="25"/>
      <c r="H63" s="25"/>
      <c r="I63" s="23" t="e">
        <f t="shared" si="14"/>
        <v>#REF!</v>
      </c>
      <c r="L63" s="37"/>
      <c r="M63" s="37">
        <f t="shared" si="3"/>
        <v>0</v>
      </c>
      <c r="N63" s="37"/>
      <c r="O63" s="37"/>
      <c r="P63" s="37"/>
      <c r="Q63" s="37"/>
      <c r="R63" s="37"/>
      <c r="S63" s="37"/>
    </row>
    <row r="64" spans="1:19" s="16" customFormat="1" ht="28.2" hidden="1" thickBot="1" x14ac:dyDescent="0.3">
      <c r="A64" s="19" t="s">
        <v>58</v>
      </c>
      <c r="B64" s="22" t="s">
        <v>69</v>
      </c>
      <c r="C64" s="22" t="str">
        <f t="shared" si="12"/>
        <v>Provisional - TBC</v>
      </c>
      <c r="D64" s="22"/>
      <c r="E64" s="20" t="s">
        <v>14</v>
      </c>
      <c r="F64" s="25" t="e">
        <f t="shared" si="13"/>
        <v>#REF!</v>
      </c>
      <c r="G64" s="25"/>
      <c r="H64" s="25"/>
      <c r="I64" s="23" t="e">
        <f t="shared" si="14"/>
        <v>#REF!</v>
      </c>
      <c r="L64" s="37"/>
      <c r="M64" s="37">
        <f t="shared" si="3"/>
        <v>0</v>
      </c>
      <c r="N64" s="37"/>
      <c r="O64" s="37"/>
      <c r="P64" s="37"/>
      <c r="Q64" s="37"/>
      <c r="R64" s="37"/>
      <c r="S64" s="37"/>
    </row>
    <row r="65" spans="1:19" s="16" customFormat="1" ht="28.2" hidden="1" thickBot="1" x14ac:dyDescent="0.3">
      <c r="A65" s="19" t="s">
        <v>59</v>
      </c>
      <c r="B65" s="22" t="s">
        <v>69</v>
      </c>
      <c r="C65" s="22" t="str">
        <f t="shared" si="12"/>
        <v>Provisional - TBC</v>
      </c>
      <c r="D65" s="22"/>
      <c r="E65" s="20" t="s">
        <v>14</v>
      </c>
      <c r="F65" s="25" t="e">
        <f t="shared" si="13"/>
        <v>#REF!</v>
      </c>
      <c r="G65" s="25"/>
      <c r="H65" s="25"/>
      <c r="I65" s="23" t="e">
        <f t="shared" si="14"/>
        <v>#REF!</v>
      </c>
      <c r="L65" s="37"/>
      <c r="M65" s="37">
        <f t="shared" si="3"/>
        <v>0</v>
      </c>
      <c r="N65" s="37"/>
      <c r="O65" s="37"/>
      <c r="P65" s="37"/>
      <c r="Q65" s="37"/>
      <c r="R65" s="37"/>
      <c r="S65" s="37"/>
    </row>
    <row r="66" spans="1:19" s="16" customFormat="1" ht="28.2" hidden="1" thickBot="1" x14ac:dyDescent="0.3">
      <c r="A66" s="19" t="s">
        <v>60</v>
      </c>
      <c r="B66" s="22" t="s">
        <v>69</v>
      </c>
      <c r="C66" s="22" t="str">
        <f t="shared" si="12"/>
        <v>Provisional - TBC</v>
      </c>
      <c r="D66" s="22"/>
      <c r="E66" s="20" t="s">
        <v>14</v>
      </c>
      <c r="F66" s="25" t="e">
        <f t="shared" si="13"/>
        <v>#REF!</v>
      </c>
      <c r="G66" s="25"/>
      <c r="H66" s="25"/>
      <c r="I66" s="23" t="e">
        <f t="shared" si="14"/>
        <v>#REF!</v>
      </c>
      <c r="L66" s="37"/>
      <c r="M66" s="37">
        <f t="shared" si="3"/>
        <v>0</v>
      </c>
      <c r="N66" s="37"/>
      <c r="O66" s="37"/>
      <c r="P66" s="37"/>
      <c r="Q66" s="37"/>
      <c r="R66" s="37"/>
      <c r="S66" s="37"/>
    </row>
    <row r="67" spans="1:19" s="16" customFormat="1" ht="28.2" hidden="1" thickBot="1" x14ac:dyDescent="0.3">
      <c r="A67" s="19" t="s">
        <v>61</v>
      </c>
      <c r="B67" s="22" t="s">
        <v>69</v>
      </c>
      <c r="C67" s="22" t="str">
        <f t="shared" si="12"/>
        <v>Provisional - TBC</v>
      </c>
      <c r="D67" s="22"/>
      <c r="E67" s="20" t="s">
        <v>14</v>
      </c>
      <c r="F67" s="25" t="e">
        <f t="shared" si="13"/>
        <v>#REF!</v>
      </c>
      <c r="G67" s="25"/>
      <c r="H67" s="25"/>
      <c r="I67" s="23" t="e">
        <f t="shared" si="14"/>
        <v>#REF!</v>
      </c>
      <c r="L67" s="37"/>
      <c r="M67" s="37">
        <f t="shared" si="3"/>
        <v>0</v>
      </c>
      <c r="N67" s="37"/>
      <c r="O67" s="37"/>
      <c r="P67" s="37"/>
      <c r="Q67" s="37"/>
      <c r="R67" s="37"/>
      <c r="S67" s="37"/>
    </row>
    <row r="68" spans="1:19" s="16" customFormat="1" ht="28.2" hidden="1" thickBot="1" x14ac:dyDescent="0.3">
      <c r="A68" s="19" t="s">
        <v>62</v>
      </c>
      <c r="B68" s="22" t="s">
        <v>69</v>
      </c>
      <c r="C68" s="22" t="str">
        <f t="shared" si="12"/>
        <v>Provisional - TBC</v>
      </c>
      <c r="D68" s="22"/>
      <c r="E68" s="20" t="s">
        <v>14</v>
      </c>
      <c r="F68" s="25" t="e">
        <f t="shared" si="13"/>
        <v>#REF!</v>
      </c>
      <c r="G68" s="25"/>
      <c r="H68" s="25"/>
      <c r="I68" s="23" t="e">
        <f t="shared" si="14"/>
        <v>#REF!</v>
      </c>
      <c r="L68" s="37"/>
      <c r="M68" s="37">
        <f t="shared" si="3"/>
        <v>0</v>
      </c>
      <c r="N68" s="37"/>
      <c r="O68" s="37"/>
      <c r="P68" s="37"/>
      <c r="Q68" s="37"/>
      <c r="R68" s="37"/>
      <c r="S68" s="37"/>
    </row>
    <row r="69" spans="1:19" s="16" customFormat="1" ht="28.2" hidden="1" thickBot="1" x14ac:dyDescent="0.3">
      <c r="A69" s="19" t="s">
        <v>63</v>
      </c>
      <c r="B69" s="22" t="s">
        <v>69</v>
      </c>
      <c r="C69" s="22" t="str">
        <f t="shared" si="12"/>
        <v>Provisional - TBC</v>
      </c>
      <c r="D69" s="22"/>
      <c r="E69" s="20" t="s">
        <v>14</v>
      </c>
      <c r="F69" s="25" t="e">
        <f t="shared" si="13"/>
        <v>#REF!</v>
      </c>
      <c r="G69" s="25"/>
      <c r="H69" s="25"/>
      <c r="I69" s="23" t="e">
        <f t="shared" si="14"/>
        <v>#REF!</v>
      </c>
      <c r="L69" s="37"/>
      <c r="M69" s="37">
        <f t="shared" si="3"/>
        <v>0</v>
      </c>
      <c r="N69" s="37"/>
      <c r="O69" s="37"/>
      <c r="P69" s="37"/>
      <c r="Q69" s="37"/>
      <c r="R69" s="37"/>
      <c r="S69" s="37"/>
    </row>
    <row r="70" spans="1:19" s="16" customFormat="1" ht="28.2" hidden="1" thickBot="1" x14ac:dyDescent="0.3">
      <c r="A70" s="19" t="s">
        <v>64</v>
      </c>
      <c r="B70" s="22" t="s">
        <v>69</v>
      </c>
      <c r="C70" s="22" t="str">
        <f t="shared" si="12"/>
        <v>Provisional - TBC</v>
      </c>
      <c r="D70" s="22"/>
      <c r="E70" s="20" t="s">
        <v>14</v>
      </c>
      <c r="F70" s="25" t="e">
        <f t="shared" si="13"/>
        <v>#REF!</v>
      </c>
      <c r="G70" s="25"/>
      <c r="H70" s="25"/>
      <c r="I70" s="23" t="e">
        <f t="shared" si="14"/>
        <v>#REF!</v>
      </c>
      <c r="L70" s="37"/>
      <c r="M70" s="37">
        <f t="shared" si="3"/>
        <v>0</v>
      </c>
      <c r="N70" s="37"/>
      <c r="O70" s="37"/>
      <c r="P70" s="37"/>
      <c r="Q70" s="37"/>
      <c r="R70" s="37"/>
      <c r="S70" s="37"/>
    </row>
    <row r="71" spans="1:19" s="16" customFormat="1" ht="28.2" hidden="1" thickBot="1" x14ac:dyDescent="0.3">
      <c r="A71" s="19" t="s">
        <v>65</v>
      </c>
      <c r="B71" s="22" t="s">
        <v>69</v>
      </c>
      <c r="C71" s="22" t="str">
        <f t="shared" si="12"/>
        <v>Provisional - TBC</v>
      </c>
      <c r="D71" s="22"/>
      <c r="E71" s="20" t="s">
        <v>14</v>
      </c>
      <c r="F71" s="25" t="e">
        <f t="shared" si="13"/>
        <v>#REF!</v>
      </c>
      <c r="G71" s="25"/>
      <c r="H71" s="25"/>
      <c r="I71" s="23" t="e">
        <f t="shared" si="14"/>
        <v>#REF!</v>
      </c>
      <c r="L71" s="37"/>
      <c r="M71" s="37">
        <f t="shared" si="3"/>
        <v>0</v>
      </c>
      <c r="N71" s="37"/>
      <c r="O71" s="37"/>
      <c r="P71" s="37"/>
      <c r="Q71" s="37"/>
      <c r="R71" s="37"/>
      <c r="S71" s="37"/>
    </row>
    <row r="72" spans="1:19" s="16" customFormat="1" ht="28.2" hidden="1" thickBot="1" x14ac:dyDescent="0.3">
      <c r="A72" s="19" t="s">
        <v>66</v>
      </c>
      <c r="B72" s="22" t="s">
        <v>69</v>
      </c>
      <c r="C72" s="22" t="str">
        <f t="shared" si="12"/>
        <v>Provisional - TBC</v>
      </c>
      <c r="D72" s="22"/>
      <c r="E72" s="20" t="s">
        <v>14</v>
      </c>
      <c r="F72" s="25" t="e">
        <f t="shared" si="13"/>
        <v>#REF!</v>
      </c>
      <c r="G72" s="25"/>
      <c r="H72" s="25"/>
      <c r="I72" s="23" t="e">
        <f t="shared" si="14"/>
        <v>#REF!</v>
      </c>
      <c r="L72" s="37"/>
      <c r="M72" s="37">
        <f t="shared" si="3"/>
        <v>0</v>
      </c>
      <c r="N72" s="37"/>
      <c r="O72" s="37"/>
      <c r="P72" s="37"/>
      <c r="Q72" s="37"/>
      <c r="R72" s="37"/>
      <c r="S72" s="37"/>
    </row>
    <row r="73" spans="1:19" s="16" customFormat="1" ht="28.2" hidden="1" thickBot="1" x14ac:dyDescent="0.3">
      <c r="A73" s="19" t="s">
        <v>67</v>
      </c>
      <c r="B73" s="22" t="s">
        <v>69</v>
      </c>
      <c r="C73" s="22" t="str">
        <f t="shared" si="12"/>
        <v>Provisional - TBC</v>
      </c>
      <c r="D73" s="22"/>
      <c r="E73" s="20" t="s">
        <v>14</v>
      </c>
      <c r="F73" s="25" t="e">
        <f t="shared" si="13"/>
        <v>#REF!</v>
      </c>
      <c r="G73" s="25"/>
      <c r="H73" s="25"/>
      <c r="I73" s="23" t="e">
        <f t="shared" si="14"/>
        <v>#REF!</v>
      </c>
      <c r="L73" s="37"/>
      <c r="M73" s="37">
        <f t="shared" si="3"/>
        <v>0</v>
      </c>
      <c r="N73" s="37"/>
      <c r="O73" s="37"/>
      <c r="P73" s="37"/>
      <c r="Q73" s="37"/>
      <c r="R73" s="37"/>
      <c r="S73" s="37"/>
    </row>
    <row r="74" spans="1:19" s="16" customFormat="1" ht="28.2" hidden="1" thickBot="1" x14ac:dyDescent="0.3">
      <c r="A74" s="19" t="s">
        <v>68</v>
      </c>
      <c r="B74" s="22" t="s">
        <v>69</v>
      </c>
      <c r="C74" s="22" t="str">
        <f t="shared" si="12"/>
        <v>Provisional - TBC</v>
      </c>
      <c r="D74" s="22"/>
      <c r="E74" s="20" t="s">
        <v>14</v>
      </c>
      <c r="F74" s="25" t="e">
        <f t="shared" si="13"/>
        <v>#REF!</v>
      </c>
      <c r="G74" s="25"/>
      <c r="H74" s="25"/>
      <c r="I74" s="23" t="e">
        <f t="shared" si="14"/>
        <v>#REF!</v>
      </c>
      <c r="L74" s="37"/>
      <c r="M74" s="37">
        <f t="shared" si="3"/>
        <v>0</v>
      </c>
      <c r="N74" s="37"/>
      <c r="O74" s="37"/>
      <c r="P74" s="37"/>
      <c r="Q74" s="37"/>
      <c r="R74" s="37"/>
      <c r="S74" s="37"/>
    </row>
    <row r="75" spans="1:19" x14ac:dyDescent="0.25">
      <c r="A75" s="120" t="s">
        <v>864</v>
      </c>
      <c r="B75" s="121"/>
      <c r="C75" s="121"/>
      <c r="D75" s="121"/>
      <c r="E75" s="121"/>
      <c r="F75" s="121"/>
      <c r="G75" s="121"/>
      <c r="H75" s="121"/>
      <c r="I75" s="122"/>
      <c r="L75" s="45"/>
      <c r="M75" s="45"/>
      <c r="N75" s="45"/>
      <c r="O75" s="45"/>
      <c r="P75" s="45"/>
      <c r="Q75" s="45"/>
      <c r="R75" s="45"/>
      <c r="S75" s="45"/>
    </row>
    <row r="76" spans="1:19" ht="12.75" customHeight="1" thickBot="1" x14ac:dyDescent="0.3">
      <c r="A76" s="123"/>
      <c r="B76" s="124"/>
      <c r="C76" s="124"/>
      <c r="D76" s="124"/>
      <c r="E76" s="124"/>
      <c r="F76" s="124"/>
      <c r="G76" s="124"/>
      <c r="H76" s="124"/>
      <c r="I76" s="125"/>
      <c r="K76" s="38" t="s">
        <v>983</v>
      </c>
      <c r="L76" s="45">
        <f>SUM(L11:L24)</f>
        <v>35</v>
      </c>
      <c r="M76" s="45">
        <f t="shared" ref="M76:O76" si="15">SUM(M11:M24)</f>
        <v>35</v>
      </c>
      <c r="N76" s="45">
        <f t="shared" si="15"/>
        <v>0</v>
      </c>
      <c r="O76" s="45">
        <f t="shared" si="15"/>
        <v>0</v>
      </c>
      <c r="P76" s="45">
        <f>SUM(P11:P24)</f>
        <v>722.75</v>
      </c>
      <c r="Q76" s="45">
        <f>SUM(Q11:Q24)</f>
        <v>722.75</v>
      </c>
      <c r="R76" s="45">
        <f>SUM(R11:R24)</f>
        <v>0</v>
      </c>
      <c r="S76" s="45">
        <f>SUM(S11:S24)</f>
        <v>0</v>
      </c>
    </row>
    <row r="77" spans="1:19" hidden="1" x14ac:dyDescent="0.25">
      <c r="A77" s="2" t="s">
        <v>2</v>
      </c>
      <c r="B77" s="3" t="s">
        <v>4</v>
      </c>
      <c r="C77" s="3"/>
      <c r="D77" s="3"/>
      <c r="E77" s="3"/>
      <c r="F77" s="3"/>
      <c r="G77" s="3"/>
      <c r="H77" s="3"/>
      <c r="I77" s="4"/>
    </row>
    <row r="78" spans="1:19" hidden="1" x14ac:dyDescent="0.25">
      <c r="A78" s="5"/>
      <c r="B78" t="s">
        <v>3</v>
      </c>
      <c r="I78" s="6"/>
    </row>
    <row r="79" spans="1:19" hidden="1" x14ac:dyDescent="0.25">
      <c r="A79" s="11"/>
      <c r="B79" s="12" t="s">
        <v>1</v>
      </c>
      <c r="C79" s="13"/>
      <c r="D79" s="13"/>
      <c r="E79" s="13"/>
      <c r="F79" s="24"/>
      <c r="G79" s="24"/>
      <c r="H79" s="24"/>
      <c r="I79" s="6"/>
    </row>
    <row r="80" spans="1:19" ht="13.8" hidden="1" thickBot="1" x14ac:dyDescent="0.3">
      <c r="A80" s="9" t="s">
        <v>0</v>
      </c>
      <c r="B80" s="10">
        <v>47</v>
      </c>
      <c r="C80" s="10"/>
      <c r="D80" s="10"/>
      <c r="E80" s="10"/>
      <c r="F80" s="7"/>
      <c r="G80" s="7"/>
      <c r="H80" s="7"/>
      <c r="I80" s="8"/>
    </row>
    <row r="82" spans="10:10" x14ac:dyDescent="0.25">
      <c r="J82" s="70">
        <f>SUM(J11:J24)</f>
        <v>205.1</v>
      </c>
    </row>
  </sheetData>
  <mergeCells count="15">
    <mergeCell ref="A10:I10"/>
    <mergeCell ref="A75:I76"/>
    <mergeCell ref="E8:E9"/>
    <mergeCell ref="D8:D9"/>
    <mergeCell ref="D7:E7"/>
    <mergeCell ref="H8:H9"/>
    <mergeCell ref="G8:G9"/>
    <mergeCell ref="G7:H7"/>
    <mergeCell ref="L9:S9"/>
    <mergeCell ref="A7:A9"/>
    <mergeCell ref="B7:C7"/>
    <mergeCell ref="F7:F9"/>
    <mergeCell ref="I7:I9"/>
    <mergeCell ref="B8:B9"/>
    <mergeCell ref="C8:C9"/>
  </mergeCells>
  <conditionalFormatting sqref="V11:V24">
    <cfRule type="cellIs" dxfId="1" priority="1" operator="equal">
      <formula>$V$7</formula>
    </cfRule>
    <cfRule type="cellIs" dxfId="0" priority="2" operator="equal">
      <formula>$V$6</formula>
    </cfRule>
  </conditionalFormatting>
  <pageMargins left="0.7" right="0.7" top="0.75" bottom="0.75" header="0.3" footer="0.3"/>
  <pageSetup paperSize="9" scale="85" fitToHeight="2" orientation="landscape" horizontalDpi="300" verticalDpi="300" copies="2" r:id="rId1"/>
  <headerFooter alignWithMargins="0">
    <oddFooter>&amp;CPage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BA5D-96E5-4762-8237-40CBB33AB376}">
  <dimension ref="C3:F10"/>
  <sheetViews>
    <sheetView workbookViewId="0">
      <selection activeCell="D31" sqref="D31"/>
    </sheetView>
  </sheetViews>
  <sheetFormatPr defaultRowHeight="13.2" x14ac:dyDescent="0.25"/>
  <cols>
    <col min="3" max="3" width="6.21875" customWidth="1"/>
    <col min="4" max="4" width="37.77734375" customWidth="1"/>
  </cols>
  <sheetData>
    <row r="3" spans="3:6" x14ac:dyDescent="0.25">
      <c r="D3" s="90" t="s">
        <v>1174</v>
      </c>
    </row>
    <row r="4" spans="3:6" ht="22.8" x14ac:dyDescent="0.25">
      <c r="C4" s="81" t="s">
        <v>1155</v>
      </c>
      <c r="D4" s="82" t="s">
        <v>1156</v>
      </c>
      <c r="E4" s="81" t="s">
        <v>1157</v>
      </c>
      <c r="F4" t="e">
        <f>#REF!</f>
        <v>#REF!</v>
      </c>
    </row>
    <row r="5" spans="3:6" ht="22.8" x14ac:dyDescent="0.25">
      <c r="C5" s="81" t="s">
        <v>1158</v>
      </c>
      <c r="D5" s="82" t="s">
        <v>1159</v>
      </c>
      <c r="E5" s="81" t="s">
        <v>1160</v>
      </c>
      <c r="F5" t="e">
        <f>#REF!</f>
        <v>#REF!</v>
      </c>
    </row>
    <row r="6" spans="3:6" ht="22.8" x14ac:dyDescent="0.25">
      <c r="C6" s="81" t="s">
        <v>1161</v>
      </c>
      <c r="D6" s="82" t="s">
        <v>1162</v>
      </c>
      <c r="E6" s="81" t="s">
        <v>1163</v>
      </c>
      <c r="F6" t="e">
        <f>#REF!</f>
        <v>#REF!</v>
      </c>
    </row>
    <row r="7" spans="3:6" ht="22.8" x14ac:dyDescent="0.25">
      <c r="C7" s="83" t="s">
        <v>1164</v>
      </c>
      <c r="D7" s="84" t="s">
        <v>1165</v>
      </c>
      <c r="E7" s="81" t="s">
        <v>1163</v>
      </c>
      <c r="F7" t="e">
        <f>#REF!</f>
        <v>#REF!</v>
      </c>
    </row>
    <row r="8" spans="3:6" x14ac:dyDescent="0.25">
      <c r="C8" s="83" t="s">
        <v>1166</v>
      </c>
      <c r="D8" s="84" t="s">
        <v>1167</v>
      </c>
      <c r="E8" s="81" t="s">
        <v>1168</v>
      </c>
      <c r="F8" t="e">
        <f>#REF!+F11</f>
        <v>#REF!</v>
      </c>
    </row>
    <row r="9" spans="3:6" x14ac:dyDescent="0.25">
      <c r="C9" s="83" t="s">
        <v>1169</v>
      </c>
      <c r="D9" s="85" t="s">
        <v>1170</v>
      </c>
      <c r="E9" s="86" t="s">
        <v>1171</v>
      </c>
      <c r="F9" t="e">
        <f>#REF!</f>
        <v>#REF!</v>
      </c>
    </row>
    <row r="10" spans="3:6" ht="34.200000000000003" x14ac:dyDescent="0.25">
      <c r="C10" s="87" t="s">
        <v>1172</v>
      </c>
      <c r="D10" s="88" t="s">
        <v>1173</v>
      </c>
      <c r="E10" s="89" t="s">
        <v>1163</v>
      </c>
      <c r="F10" t="e">
        <f>#REF!</f>
        <v>#REF!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98FC2-83A6-41EB-99EA-B2A8503E1D67}">
  <dimension ref="A2:F78"/>
  <sheetViews>
    <sheetView topLeftCell="A52" workbookViewId="0">
      <selection activeCell="E61" sqref="E61"/>
    </sheetView>
  </sheetViews>
  <sheetFormatPr defaultRowHeight="13.2" x14ac:dyDescent="0.25"/>
  <cols>
    <col min="3" max="3" width="10.21875" bestFit="1" customWidth="1"/>
    <col min="5" max="5" width="11.5546875" customWidth="1"/>
    <col min="6" max="6" width="12.44140625" customWidth="1"/>
  </cols>
  <sheetData>
    <row r="2" spans="1:6" x14ac:dyDescent="0.25">
      <c r="A2" s="1" t="s">
        <v>1077</v>
      </c>
      <c r="B2" s="1">
        <v>1202</v>
      </c>
      <c r="C2" s="1" t="s">
        <v>13</v>
      </c>
      <c r="D2" s="1" t="s">
        <v>1078</v>
      </c>
      <c r="E2" s="1" t="s">
        <v>1079</v>
      </c>
      <c r="F2" s="1" t="s">
        <v>1002</v>
      </c>
    </row>
    <row r="3" spans="1:6" x14ac:dyDescent="0.25">
      <c r="C3" s="38" t="s">
        <v>1021</v>
      </c>
      <c r="D3" s="38" t="s">
        <v>1028</v>
      </c>
      <c r="E3" s="38" t="s">
        <v>1065</v>
      </c>
      <c r="F3" s="38" t="s">
        <v>1080</v>
      </c>
    </row>
    <row r="4" spans="1:6" x14ac:dyDescent="0.25">
      <c r="C4" s="38" t="s">
        <v>1022</v>
      </c>
      <c r="D4" s="38" t="s">
        <v>1029</v>
      </c>
      <c r="E4" s="38" t="s">
        <v>1066</v>
      </c>
      <c r="F4" s="38" t="s">
        <v>1081</v>
      </c>
    </row>
    <row r="5" spans="1:6" x14ac:dyDescent="0.25">
      <c r="C5" s="38" t="s">
        <v>1023</v>
      </c>
      <c r="D5" s="38" t="s">
        <v>1030</v>
      </c>
      <c r="E5" s="38" t="s">
        <v>1067</v>
      </c>
      <c r="F5" s="38" t="s">
        <v>1082</v>
      </c>
    </row>
    <row r="6" spans="1:6" x14ac:dyDescent="0.25">
      <c r="C6" s="38" t="s">
        <v>1024</v>
      </c>
      <c r="D6" s="38" t="s">
        <v>1031</v>
      </c>
      <c r="E6" s="38" t="s">
        <v>1075</v>
      </c>
      <c r="F6" s="38" t="s">
        <v>1083</v>
      </c>
    </row>
    <row r="7" spans="1:6" x14ac:dyDescent="0.25">
      <c r="C7" s="38" t="s">
        <v>1025</v>
      </c>
      <c r="D7" s="38" t="s">
        <v>1032</v>
      </c>
      <c r="E7" s="38" t="s">
        <v>1098</v>
      </c>
      <c r="F7" s="38" t="s">
        <v>1084</v>
      </c>
    </row>
    <row r="8" spans="1:6" x14ac:dyDescent="0.25">
      <c r="C8" s="38" t="s">
        <v>1026</v>
      </c>
      <c r="D8" s="38" t="s">
        <v>1033</v>
      </c>
      <c r="E8" s="38" t="s">
        <v>1099</v>
      </c>
      <c r="F8" s="38" t="s">
        <v>1085</v>
      </c>
    </row>
    <row r="9" spans="1:6" x14ac:dyDescent="0.25">
      <c r="C9" s="38" t="s">
        <v>1027</v>
      </c>
      <c r="D9" s="38" t="s">
        <v>1034</v>
      </c>
      <c r="E9" s="38" t="s">
        <v>1100</v>
      </c>
      <c r="F9" s="38" t="s">
        <v>1086</v>
      </c>
    </row>
    <row r="10" spans="1:6" x14ac:dyDescent="0.25">
      <c r="C10" s="38" t="s">
        <v>1045</v>
      </c>
      <c r="E10" s="38" t="s">
        <v>1101</v>
      </c>
      <c r="F10" s="38"/>
    </row>
    <row r="11" spans="1:6" x14ac:dyDescent="0.25">
      <c r="C11" s="38" t="s">
        <v>1046</v>
      </c>
      <c r="E11" s="38" t="s">
        <v>1102</v>
      </c>
      <c r="F11" s="38"/>
    </row>
    <row r="12" spans="1:6" x14ac:dyDescent="0.25">
      <c r="C12" s="38"/>
      <c r="E12" s="38" t="s">
        <v>1103</v>
      </c>
      <c r="F12" s="38"/>
    </row>
    <row r="13" spans="1:6" x14ac:dyDescent="0.25">
      <c r="C13" s="38"/>
      <c r="E13" s="38" t="s">
        <v>1104</v>
      </c>
      <c r="F13" s="38"/>
    </row>
    <row r="14" spans="1:6" x14ac:dyDescent="0.25">
      <c r="E14" s="38" t="s">
        <v>1105</v>
      </c>
    </row>
    <row r="15" spans="1:6" x14ac:dyDescent="0.25">
      <c r="B15" s="74" t="s">
        <v>2</v>
      </c>
      <c r="C15" s="74">
        <f>COUNTIF(C3:C14,"*")</f>
        <v>9</v>
      </c>
      <c r="D15" s="74">
        <f t="shared" ref="D15:F15" si="0">COUNTIF(D3:D14,"*")</f>
        <v>7</v>
      </c>
      <c r="E15" s="74">
        <f t="shared" si="0"/>
        <v>12</v>
      </c>
      <c r="F15" s="74">
        <f t="shared" si="0"/>
        <v>7</v>
      </c>
    </row>
    <row r="18" spans="1:6" x14ac:dyDescent="0.25">
      <c r="A18" s="1" t="s">
        <v>1077</v>
      </c>
      <c r="B18" s="1">
        <v>1203</v>
      </c>
      <c r="C18" s="1" t="s">
        <v>13</v>
      </c>
      <c r="D18" s="1" t="s">
        <v>1078</v>
      </c>
      <c r="E18" s="1" t="s">
        <v>1079</v>
      </c>
      <c r="F18" s="1" t="s">
        <v>1002</v>
      </c>
    </row>
    <row r="19" spans="1:6" x14ac:dyDescent="0.25">
      <c r="C19" s="38" t="s">
        <v>1047</v>
      </c>
      <c r="D19" s="38" t="s">
        <v>1035</v>
      </c>
      <c r="E19" s="38" t="s">
        <v>1106</v>
      </c>
      <c r="F19" s="38" t="s">
        <v>1087</v>
      </c>
    </row>
    <row r="20" spans="1:6" x14ac:dyDescent="0.25">
      <c r="C20" s="38" t="s">
        <v>1048</v>
      </c>
      <c r="D20" s="38" t="s">
        <v>1036</v>
      </c>
      <c r="E20" s="38" t="s">
        <v>1107</v>
      </c>
      <c r="F20" s="38" t="s">
        <v>1088</v>
      </c>
    </row>
    <row r="21" spans="1:6" x14ac:dyDescent="0.25">
      <c r="C21" s="38" t="s">
        <v>1049</v>
      </c>
      <c r="D21" s="38" t="s">
        <v>1037</v>
      </c>
      <c r="E21" s="38" t="s">
        <v>1108</v>
      </c>
      <c r="F21" s="38" t="s">
        <v>1089</v>
      </c>
    </row>
    <row r="22" spans="1:6" x14ac:dyDescent="0.25">
      <c r="C22" s="38" t="s">
        <v>1050</v>
      </c>
      <c r="D22" s="38"/>
      <c r="E22" s="38" t="s">
        <v>1109</v>
      </c>
      <c r="F22" s="38" t="s">
        <v>1090</v>
      </c>
    </row>
    <row r="23" spans="1:6" x14ac:dyDescent="0.25">
      <c r="C23" s="38" t="s">
        <v>1051</v>
      </c>
      <c r="E23" s="38" t="s">
        <v>1110</v>
      </c>
      <c r="F23" s="38" t="s">
        <v>1091</v>
      </c>
    </row>
    <row r="24" spans="1:6" x14ac:dyDescent="0.25">
      <c r="C24" s="38" t="s">
        <v>1052</v>
      </c>
      <c r="E24" s="38" t="s">
        <v>1111</v>
      </c>
      <c r="F24" s="38" t="s">
        <v>1092</v>
      </c>
    </row>
    <row r="25" spans="1:6" x14ac:dyDescent="0.25">
      <c r="C25" s="38" t="s">
        <v>1053</v>
      </c>
      <c r="E25" s="38" t="s">
        <v>1112</v>
      </c>
      <c r="F25" s="38" t="s">
        <v>1093</v>
      </c>
    </row>
    <row r="26" spans="1:6" x14ac:dyDescent="0.25">
      <c r="E26" s="38" t="s">
        <v>1113</v>
      </c>
      <c r="F26" s="38" t="s">
        <v>1094</v>
      </c>
    </row>
    <row r="27" spans="1:6" x14ac:dyDescent="0.25">
      <c r="E27" s="38" t="s">
        <v>1117</v>
      </c>
      <c r="F27" s="38" t="s">
        <v>1095</v>
      </c>
    </row>
    <row r="28" spans="1:6" x14ac:dyDescent="0.25">
      <c r="E28" s="38" t="s">
        <v>1118</v>
      </c>
      <c r="F28" s="38" t="s">
        <v>1096</v>
      </c>
    </row>
    <row r="29" spans="1:6" x14ac:dyDescent="0.25">
      <c r="E29" s="38" t="s">
        <v>1119</v>
      </c>
      <c r="F29" s="38" t="s">
        <v>1115</v>
      </c>
    </row>
    <row r="30" spans="1:6" x14ac:dyDescent="0.25">
      <c r="E30" s="38" t="s">
        <v>1120</v>
      </c>
      <c r="F30" s="38" t="s">
        <v>1116</v>
      </c>
    </row>
    <row r="31" spans="1:6" x14ac:dyDescent="0.25">
      <c r="E31" s="38" t="s">
        <v>1121</v>
      </c>
      <c r="F31" s="38" t="s">
        <v>1123</v>
      </c>
    </row>
    <row r="33" spans="1:6" x14ac:dyDescent="0.25">
      <c r="B33" s="74" t="s">
        <v>2</v>
      </c>
      <c r="C33" s="74">
        <f>COUNTIF(C19:C32,"*")</f>
        <v>7</v>
      </c>
      <c r="D33" s="74">
        <f>COUNTIF(D19:D32,"*")</f>
        <v>3</v>
      </c>
      <c r="E33" s="74">
        <f t="shared" ref="E33:F33" si="1">COUNTIF(E19:E32,"*")</f>
        <v>13</v>
      </c>
      <c r="F33" s="74">
        <f t="shared" si="1"/>
        <v>13</v>
      </c>
    </row>
    <row r="36" spans="1:6" x14ac:dyDescent="0.25">
      <c r="A36" s="1" t="s">
        <v>1077</v>
      </c>
      <c r="B36" s="1">
        <v>1204</v>
      </c>
      <c r="C36" s="1" t="s">
        <v>13</v>
      </c>
      <c r="D36" s="1" t="s">
        <v>1078</v>
      </c>
      <c r="E36" s="1" t="s">
        <v>1079</v>
      </c>
      <c r="F36" s="1" t="s">
        <v>1002</v>
      </c>
    </row>
    <row r="37" spans="1:6" x14ac:dyDescent="0.25">
      <c r="C37" s="38" t="s">
        <v>1054</v>
      </c>
      <c r="D37" s="38" t="s">
        <v>1038</v>
      </c>
      <c r="E37" s="38" t="s">
        <v>1129</v>
      </c>
      <c r="F37" s="38" t="s">
        <v>1124</v>
      </c>
    </row>
    <row r="38" spans="1:6" x14ac:dyDescent="0.25">
      <c r="C38" s="38" t="s">
        <v>1055</v>
      </c>
      <c r="D38" s="38" t="s">
        <v>1039</v>
      </c>
      <c r="E38" s="38" t="s">
        <v>1130</v>
      </c>
      <c r="F38" s="38" t="s">
        <v>1125</v>
      </c>
    </row>
    <row r="39" spans="1:6" x14ac:dyDescent="0.25">
      <c r="C39" s="38" t="s">
        <v>1056</v>
      </c>
      <c r="D39" s="38" t="s">
        <v>1042</v>
      </c>
      <c r="E39" s="38" t="s">
        <v>1131</v>
      </c>
      <c r="F39" s="38" t="s">
        <v>1126</v>
      </c>
    </row>
    <row r="40" spans="1:6" x14ac:dyDescent="0.25">
      <c r="C40" s="38" t="s">
        <v>1057</v>
      </c>
      <c r="E40" s="38" t="s">
        <v>1132</v>
      </c>
      <c r="F40" s="38" t="s">
        <v>1127</v>
      </c>
    </row>
    <row r="41" spans="1:6" x14ac:dyDescent="0.25">
      <c r="C41" s="38" t="s">
        <v>1058</v>
      </c>
      <c r="E41" s="38" t="s">
        <v>1133</v>
      </c>
      <c r="F41" s="38" t="s">
        <v>1128</v>
      </c>
    </row>
    <row r="42" spans="1:6" x14ac:dyDescent="0.25">
      <c r="C42" s="38" t="s">
        <v>1059</v>
      </c>
      <c r="E42" s="38" t="s">
        <v>1134</v>
      </c>
      <c r="F42" s="38" t="s">
        <v>1153</v>
      </c>
    </row>
    <row r="43" spans="1:6" x14ac:dyDescent="0.25">
      <c r="C43" s="38" t="s">
        <v>1060</v>
      </c>
      <c r="E43" s="38" t="s">
        <v>1135</v>
      </c>
      <c r="F43" s="38"/>
    </row>
    <row r="44" spans="1:6" x14ac:dyDescent="0.25">
      <c r="C44" s="38" t="s">
        <v>1068</v>
      </c>
      <c r="E44" s="38" t="s">
        <v>1136</v>
      </c>
    </row>
    <row r="45" spans="1:6" x14ac:dyDescent="0.25">
      <c r="C45" s="38" t="s">
        <v>1069</v>
      </c>
      <c r="E45" s="38" t="s">
        <v>1137</v>
      </c>
    </row>
    <row r="46" spans="1:6" x14ac:dyDescent="0.25">
      <c r="C46" s="38" t="s">
        <v>1070</v>
      </c>
      <c r="E46" s="38" t="s">
        <v>1138</v>
      </c>
    </row>
    <row r="47" spans="1:6" x14ac:dyDescent="0.25">
      <c r="C47" s="38" t="s">
        <v>1071</v>
      </c>
      <c r="E47" s="38" t="s">
        <v>1139</v>
      </c>
    </row>
    <row r="48" spans="1:6" x14ac:dyDescent="0.25">
      <c r="C48" s="38" t="s">
        <v>1072</v>
      </c>
      <c r="E48" s="38" t="s">
        <v>1140</v>
      </c>
    </row>
    <row r="49" spans="1:6" x14ac:dyDescent="0.25">
      <c r="C49" s="38" t="s">
        <v>1073</v>
      </c>
      <c r="E49" s="38" t="s">
        <v>1141</v>
      </c>
    </row>
    <row r="50" spans="1:6" x14ac:dyDescent="0.25">
      <c r="C50" s="38"/>
      <c r="E50" s="38" t="s">
        <v>1142</v>
      </c>
    </row>
    <row r="51" spans="1:6" x14ac:dyDescent="0.25">
      <c r="C51" s="38"/>
      <c r="E51" s="38" t="s">
        <v>1143</v>
      </c>
    </row>
    <row r="52" spans="1:6" x14ac:dyDescent="0.25">
      <c r="C52" s="38"/>
      <c r="E52" s="38" t="s">
        <v>1144</v>
      </c>
    </row>
    <row r="53" spans="1:6" x14ac:dyDescent="0.25">
      <c r="C53" s="38"/>
      <c r="E53" s="38" t="s">
        <v>1145</v>
      </c>
    </row>
    <row r="54" spans="1:6" x14ac:dyDescent="0.25">
      <c r="C54" s="38"/>
      <c r="E54" s="38" t="s">
        <v>1146</v>
      </c>
    </row>
    <row r="55" spans="1:6" x14ac:dyDescent="0.25">
      <c r="C55" s="38"/>
      <c r="E55" s="38" t="s">
        <v>1147</v>
      </c>
    </row>
    <row r="56" spans="1:6" x14ac:dyDescent="0.25">
      <c r="C56" s="38"/>
      <c r="E56" s="38" t="s">
        <v>1148</v>
      </c>
    </row>
    <row r="57" spans="1:6" x14ac:dyDescent="0.25">
      <c r="C57" s="38"/>
      <c r="E57" s="38" t="s">
        <v>1149</v>
      </c>
    </row>
    <row r="58" spans="1:6" x14ac:dyDescent="0.25">
      <c r="C58" s="38"/>
      <c r="E58" s="38" t="s">
        <v>1150</v>
      </c>
    </row>
    <row r="59" spans="1:6" x14ac:dyDescent="0.25">
      <c r="C59" s="38"/>
      <c r="E59" s="38" t="s">
        <v>1154</v>
      </c>
    </row>
    <row r="60" spans="1:6" x14ac:dyDescent="0.25">
      <c r="B60" s="74" t="s">
        <v>2</v>
      </c>
      <c r="C60" s="74">
        <f>COUNTIF(C37:C58,"*")</f>
        <v>13</v>
      </c>
      <c r="D60" s="74">
        <f t="shared" ref="D60:F60" si="2">COUNTIF(D37:D58,"*")</f>
        <v>3</v>
      </c>
      <c r="E60" s="74">
        <f>COUNTIF(E37:E59,"*")</f>
        <v>23</v>
      </c>
      <c r="F60" s="74">
        <f t="shared" si="2"/>
        <v>6</v>
      </c>
    </row>
    <row r="61" spans="1:6" x14ac:dyDescent="0.25">
      <c r="B61" s="38"/>
    </row>
    <row r="62" spans="1:6" x14ac:dyDescent="0.25">
      <c r="B62" s="38"/>
    </row>
    <row r="63" spans="1:6" x14ac:dyDescent="0.25">
      <c r="B63" s="38"/>
    </row>
    <row r="64" spans="1:6" x14ac:dyDescent="0.25">
      <c r="A64" s="1" t="s">
        <v>1077</v>
      </c>
      <c r="B64" s="1">
        <v>1205</v>
      </c>
      <c r="C64" s="1" t="s">
        <v>13</v>
      </c>
      <c r="D64" s="1" t="s">
        <v>1078</v>
      </c>
      <c r="E64" s="1" t="s">
        <v>1079</v>
      </c>
      <c r="F64" s="1" t="s">
        <v>1002</v>
      </c>
    </row>
    <row r="65" spans="2:6" x14ac:dyDescent="0.25">
      <c r="B65" s="38"/>
      <c r="C65" s="38" t="s">
        <v>1074</v>
      </c>
      <c r="D65" s="38" t="s">
        <v>1043</v>
      </c>
      <c r="E65" s="38"/>
    </row>
    <row r="66" spans="2:6" x14ac:dyDescent="0.25">
      <c r="B66" s="38"/>
      <c r="C66" s="38" t="s">
        <v>1122</v>
      </c>
      <c r="D66" s="38" t="s">
        <v>1044</v>
      </c>
      <c r="E66" s="38"/>
    </row>
    <row r="67" spans="2:6" x14ac:dyDescent="0.25">
      <c r="B67" s="38"/>
      <c r="C67" s="38" t="s">
        <v>1152</v>
      </c>
      <c r="D67" s="38" t="s">
        <v>1061</v>
      </c>
      <c r="E67" s="38"/>
    </row>
    <row r="68" spans="2:6" x14ac:dyDescent="0.25">
      <c r="B68" s="38"/>
      <c r="D68" s="38" t="s">
        <v>1062</v>
      </c>
      <c r="E68" s="38"/>
    </row>
    <row r="69" spans="2:6" x14ac:dyDescent="0.25">
      <c r="B69" s="38"/>
      <c r="D69" s="38" t="s">
        <v>1063</v>
      </c>
      <c r="E69" s="38"/>
    </row>
    <row r="70" spans="2:6" x14ac:dyDescent="0.25">
      <c r="B70" s="38"/>
      <c r="D70" s="38" t="s">
        <v>1064</v>
      </c>
      <c r="E70" s="38"/>
    </row>
    <row r="71" spans="2:6" x14ac:dyDescent="0.25">
      <c r="D71" s="38"/>
      <c r="E71" s="38"/>
    </row>
    <row r="72" spans="2:6" x14ac:dyDescent="0.25">
      <c r="B72" s="38"/>
      <c r="D72" s="38"/>
      <c r="E72" s="38"/>
    </row>
    <row r="73" spans="2:6" x14ac:dyDescent="0.25">
      <c r="B73" s="38"/>
      <c r="D73" s="38"/>
      <c r="E73" s="38"/>
    </row>
    <row r="74" spans="2:6" x14ac:dyDescent="0.25">
      <c r="B74" s="38"/>
    </row>
    <row r="75" spans="2:6" x14ac:dyDescent="0.25">
      <c r="B75" s="74" t="s">
        <v>2</v>
      </c>
      <c r="C75" s="74">
        <f>COUNTIF(C65:C74,"*")</f>
        <v>3</v>
      </c>
      <c r="D75" s="74">
        <f t="shared" ref="D75:F75" si="3">COUNTIF(D65:D74,"*")</f>
        <v>6</v>
      </c>
      <c r="E75" s="74">
        <f t="shared" si="3"/>
        <v>0</v>
      </c>
      <c r="F75" s="74">
        <f t="shared" si="3"/>
        <v>0</v>
      </c>
    </row>
    <row r="77" spans="2:6" x14ac:dyDescent="0.25">
      <c r="B77" s="73"/>
      <c r="C77" s="73" t="s">
        <v>13</v>
      </c>
      <c r="D77" s="73" t="s">
        <v>1078</v>
      </c>
      <c r="E77" s="73" t="s">
        <v>1079</v>
      </c>
      <c r="F77" s="73" t="s">
        <v>1002</v>
      </c>
    </row>
    <row r="78" spans="2:6" x14ac:dyDescent="0.25">
      <c r="B78" s="73" t="s">
        <v>1097</v>
      </c>
      <c r="C78" s="73">
        <f>C75+C60+C33+C15</f>
        <v>32</v>
      </c>
      <c r="D78" s="73">
        <f t="shared" ref="D78:F78" si="4">D75+D60+D33+D15</f>
        <v>19</v>
      </c>
      <c r="E78" s="73">
        <f t="shared" si="4"/>
        <v>48</v>
      </c>
      <c r="F78" s="73">
        <f t="shared" si="4"/>
        <v>26</v>
      </c>
    </row>
  </sheetData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B8"/>
  <sheetViews>
    <sheetView workbookViewId="0">
      <selection activeCell="C43" sqref="C43"/>
    </sheetView>
  </sheetViews>
  <sheetFormatPr defaultRowHeight="13.2" x14ac:dyDescent="0.25"/>
  <sheetData>
    <row r="2" spans="1:2" x14ac:dyDescent="0.25">
      <c r="A2" s="38" t="s">
        <v>1013</v>
      </c>
      <c r="B2" s="38" t="s">
        <v>181</v>
      </c>
    </row>
    <row r="3" spans="1:2" x14ac:dyDescent="0.25">
      <c r="A3">
        <v>1</v>
      </c>
      <c r="B3">
        <v>129.5</v>
      </c>
    </row>
    <row r="4" spans="1:2" x14ac:dyDescent="0.25">
      <c r="A4">
        <v>2</v>
      </c>
      <c r="B4">
        <v>140.80000000000001</v>
      </c>
    </row>
    <row r="5" spans="1:2" x14ac:dyDescent="0.25">
      <c r="A5">
        <v>3</v>
      </c>
      <c r="B5">
        <v>151.6</v>
      </c>
    </row>
    <row r="6" spans="1:2" x14ac:dyDescent="0.25">
      <c r="A6">
        <v>4</v>
      </c>
      <c r="B6">
        <v>162.6</v>
      </c>
    </row>
    <row r="7" spans="1:2" x14ac:dyDescent="0.25">
      <c r="A7">
        <v>5</v>
      </c>
      <c r="B7">
        <v>151.30000000000001</v>
      </c>
    </row>
    <row r="8" spans="1:2" x14ac:dyDescent="0.25">
      <c r="A8">
        <v>6</v>
      </c>
      <c r="B8">
        <v>65.099999999999994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Boreholes</vt:lpstr>
      <vt:lpstr>Pits &amp; Trenches</vt:lpstr>
      <vt:lpstr>MASW Scanlines</vt:lpstr>
      <vt:lpstr>Pressuremeter</vt:lpstr>
      <vt:lpstr>All EH</vt:lpstr>
      <vt:lpstr>BH</vt:lpstr>
      <vt:lpstr>CPT</vt:lpstr>
      <vt:lpstr>TP</vt:lpstr>
      <vt:lpstr>MASW</vt:lpstr>
      <vt:lpstr>Trenches</vt:lpstr>
      <vt:lpstr>BoQ Summary</vt:lpstr>
      <vt:lpstr>Sheet1</vt:lpstr>
      <vt:lpstr>Geophysics</vt:lpstr>
      <vt:lpstr>Boreholes!Print_Area</vt:lpstr>
      <vt:lpstr>'MASW Scanlines'!Print_Area</vt:lpstr>
      <vt:lpstr>'Pits &amp; Trenches'!Print_Area</vt:lpstr>
      <vt:lpstr>Pressuremeter!Print_Area</vt:lpstr>
      <vt:lpstr>Trenches!Print_Area</vt:lpstr>
      <vt:lpstr>Boreholes!Print_Titles</vt:lpstr>
      <vt:lpstr>'MASW Scanlines'!Print_Titles</vt:lpstr>
      <vt:lpstr>'Pits &amp; Trenches'!Print_Titles</vt:lpstr>
      <vt:lpstr>Pressuremeter!Print_Titles</vt:lpstr>
      <vt:lpstr>Trenches!Print_Titles</vt:lpstr>
    </vt:vector>
  </TitlesOfParts>
  <Company>Construction Geotechnics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Horner</dc:creator>
  <cp:lastModifiedBy>John O'Connor</cp:lastModifiedBy>
  <cp:lastPrinted>2026-06-26T13:48:44Z</cp:lastPrinted>
  <dcterms:created xsi:type="dcterms:W3CDTF">2010-07-20T13:13:06Z</dcterms:created>
  <dcterms:modified xsi:type="dcterms:W3CDTF">2026-06-26T14:11:30Z</dcterms:modified>
</cp:coreProperties>
</file>